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10.10.24.22\21-27\Π2 ΠΕΚΑ ΠΡΟΓΡΑΜΜΑ\Π2.01 ΠΡΟΓΡΑΜΜΑ\Π2.01.03.01 2η ΑΝΑΘΕΩΡΗΣΗ ΠΕΚΑ_31.12.2025\Μεθοδολογικό_3.1\Μεθοδολογικό_Πλαίσιο Επίδοσης_3.1\Μεθοδολογικό_ΠΕ_final_to_SFC\"/>
    </mc:Choice>
  </mc:AlternateContent>
  <xr:revisionPtr revIDLastSave="0" documentId="13_ncr:1_{FFD85B35-5404-402C-A753-AF576158FF05}" xr6:coauthVersionLast="47" xr6:coauthVersionMax="47" xr10:uidLastSave="{00000000-0000-0000-0000-000000000000}"/>
  <bookViews>
    <workbookView xWindow="-120" yWindow="-120" windowWidth="29040" windowHeight="15720" tabRatio="477" xr2:uid="{00000000-000D-0000-FFFF-FFFF00000000}"/>
  </bookViews>
  <sheets>
    <sheet name="Παράρτημα Ι" sheetId="1" r:id="rId1"/>
    <sheet name="Παράρτημα ΙΙ" sheetId="3" r:id="rId2"/>
  </sheets>
  <definedNames>
    <definedName name="_xlnm._FilterDatabase" localSheetId="1" hidden="1">'Παράρτημα ΙΙ'!$B$5:$Q$186</definedName>
    <definedName name="_xlnm.Print_Area" localSheetId="0">'Παράρτημα Ι'!$A$1:$J$45</definedName>
    <definedName name="_xlnm.Print_Area" localSheetId="1">'Παράρτημα ΙΙ'!$A$1:$R$206</definedName>
    <definedName name="_xlnm.Print_Titles" localSheetId="1">'Παράρτημα ΙΙ'!$4:$5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3" i="3" l="1"/>
  <c r="P3" i="3"/>
  <c r="F3" i="3"/>
  <c r="F205" i="3"/>
  <c r="Q205" i="3"/>
  <c r="J26" i="3"/>
  <c r="J31" i="3"/>
  <c r="F208" i="3" l="1"/>
  <c r="F27" i="3" l="1"/>
  <c r="F22" i="3"/>
  <c r="F162" i="3"/>
  <c r="F82" i="3" l="1"/>
  <c r="F86" i="3"/>
  <c r="F118" i="3"/>
  <c r="F120" i="3"/>
  <c r="F125" i="3"/>
  <c r="F138" i="3"/>
  <c r="F148" i="3"/>
  <c r="F151" i="3"/>
  <c r="F196" i="3"/>
  <c r="F197" i="3"/>
  <c r="F198" i="3"/>
  <c r="F199" i="3"/>
  <c r="F185" i="3"/>
  <c r="F183" i="3"/>
  <c r="F181" i="3"/>
  <c r="P205" i="3"/>
  <c r="F176" i="3"/>
  <c r="F171" i="3"/>
  <c r="F169" i="3"/>
  <c r="F166" i="3"/>
  <c r="F164" i="3"/>
  <c r="F195" i="3" l="1"/>
  <c r="F193" i="3"/>
  <c r="F191" i="3"/>
  <c r="F189" i="3"/>
  <c r="F187" i="3"/>
  <c r="F158" i="3"/>
  <c r="F154" i="3"/>
  <c r="F116" i="3"/>
  <c r="F112" i="3"/>
  <c r="F109" i="3"/>
  <c r="F106" i="3"/>
  <c r="F95" i="3"/>
  <c r="F203" i="3"/>
  <c r="F204" i="3"/>
  <c r="F201" i="3"/>
  <c r="F146" i="3"/>
  <c r="F143" i="3"/>
  <c r="F140" i="3"/>
  <c r="F133" i="3"/>
  <c r="F130" i="3"/>
  <c r="F114" i="3"/>
  <c r="F103" i="3"/>
  <c r="F99" i="3"/>
  <c r="F92" i="3"/>
  <c r="F75" i="3"/>
  <c r="F69" i="3"/>
  <c r="F66" i="3"/>
  <c r="F64" i="3"/>
  <c r="F62" i="3"/>
  <c r="F57" i="3"/>
  <c r="F54" i="3"/>
  <c r="F50" i="3"/>
  <c r="F46" i="3"/>
  <c r="F43" i="3"/>
  <c r="F40" i="3"/>
  <c r="F36" i="3"/>
  <c r="F32" i="3"/>
  <c r="F18" i="3"/>
  <c r="F14" i="3"/>
  <c r="F10" i="3"/>
  <c r="F6" i="3"/>
  <c r="J90" i="3"/>
  <c r="J84" i="3"/>
  <c r="L138" i="3"/>
  <c r="F207" i="3" l="1"/>
</calcChain>
</file>

<file path=xl/sharedStrings.xml><?xml version="1.0" encoding="utf-8"?>
<sst xmlns="http://schemas.openxmlformats.org/spreadsheetml/2006/main" count="1125" uniqueCount="407">
  <si>
    <t>Στόχος Πολιτικής</t>
  </si>
  <si>
    <t>Ταμείο</t>
  </si>
  <si>
    <t>Ειδικός Στόχος</t>
  </si>
  <si>
    <t>Κατηγορία Δράσης</t>
  </si>
  <si>
    <t>Κατηγορία Περιφέρειας</t>
  </si>
  <si>
    <t>Κατηγορίες Δράσεων</t>
  </si>
  <si>
    <t>Δείκτης</t>
  </si>
  <si>
    <t>Μονάδα μέτρησης</t>
  </si>
  <si>
    <t>Τιμή βάσης/ αναφοράς</t>
  </si>
  <si>
    <t>Έτος βάσης/ αναφοράς</t>
  </si>
  <si>
    <t>Πεδίο Παρέμβασης</t>
  </si>
  <si>
    <t xml:space="preserve">Κωδικός </t>
  </si>
  <si>
    <t>Ονομασία</t>
  </si>
  <si>
    <t>Κωδικός</t>
  </si>
  <si>
    <t>ΣΥΝΟΛΟ Π/Υ</t>
  </si>
  <si>
    <t>Προτεραιότητα</t>
  </si>
  <si>
    <t>Ορόσημο (2024)</t>
  </si>
  <si>
    <t>Στόχος (2029)</t>
  </si>
  <si>
    <t>Ποσό που αντιστοιχεί στο Πεδίο Παρέμβασης: Ενωσιακή συνεισφορά σε €</t>
  </si>
  <si>
    <t>Ποσό που αντιστοιχεί στο Πεδίο Παρέμβασης: Ενωσιακή + Εθνική συνεισφορά σε €</t>
  </si>
  <si>
    <t xml:space="preserve"> Δείκτες Εκροών</t>
  </si>
  <si>
    <t>Δείκτες Αποτελεσμάτων</t>
  </si>
  <si>
    <t>ΕΤΠΑ</t>
  </si>
  <si>
    <t>i</t>
  </si>
  <si>
    <t>ii</t>
  </si>
  <si>
    <t>iii</t>
  </si>
  <si>
    <t>ΕΤΠΑ ΤΣ</t>
  </si>
  <si>
    <t>iv</t>
  </si>
  <si>
    <t>vii</t>
  </si>
  <si>
    <t>ΤΣ</t>
  </si>
  <si>
    <t>vi</t>
  </si>
  <si>
    <t>v</t>
  </si>
  <si>
    <t>Λιγότερο Αναπτυγμένες</t>
  </si>
  <si>
    <t>Μετάβασης</t>
  </si>
  <si>
    <t>RCO 18</t>
  </si>
  <si>
    <t>RCR 26</t>
  </si>
  <si>
    <t>RCO 19</t>
  </si>
  <si>
    <t>RCO 104</t>
  </si>
  <si>
    <t>RCO 22</t>
  </si>
  <si>
    <t>RCR 31</t>
  </si>
  <si>
    <t>RCO 23</t>
  </si>
  <si>
    <t>RCR 34</t>
  </si>
  <si>
    <t>RCO 27</t>
  </si>
  <si>
    <t>RCO 25</t>
  </si>
  <si>
    <t>RCR 35</t>
  </si>
  <si>
    <t>RCO 28</t>
  </si>
  <si>
    <t>RCR 36</t>
  </si>
  <si>
    <t>RCO 26</t>
  </si>
  <si>
    <t>RCR 37</t>
  </si>
  <si>
    <t xml:space="preserve">2.7.1 </t>
  </si>
  <si>
    <t>RCO 38</t>
  </si>
  <si>
    <t>RCR 52</t>
  </si>
  <si>
    <t>RCO 39</t>
  </si>
  <si>
    <t>RCO 36</t>
  </si>
  <si>
    <t>viii</t>
  </si>
  <si>
    <t>RCO 58</t>
  </si>
  <si>
    <t>RCR 64</t>
  </si>
  <si>
    <t>RCR 103</t>
  </si>
  <si>
    <t>RCO 34</t>
  </si>
  <si>
    <t>RCR 47</t>
  </si>
  <si>
    <t>RCR 48</t>
  </si>
  <si>
    <t>RCO 30</t>
  </si>
  <si>
    <t>RCR 41</t>
  </si>
  <si>
    <t>RCO 32</t>
  </si>
  <si>
    <t>RCR 42</t>
  </si>
  <si>
    <t>RCO 37</t>
  </si>
  <si>
    <r>
      <t>Προτεραι</t>
    </r>
    <r>
      <rPr>
        <b/>
        <sz val="10"/>
        <color rgb="FF000000"/>
        <rFont val="Calibri"/>
        <family val="2"/>
        <charset val="161"/>
        <scheme val="minor"/>
      </rPr>
      <t>ότητα</t>
    </r>
  </si>
  <si>
    <r>
      <t>Κύριες ομάδες στόχου συμμετεχόντων/ Φορείς</t>
    </r>
    <r>
      <rPr>
        <sz val="10"/>
        <color rgb="FF000000"/>
        <rFont val="Calibri"/>
        <family val="2"/>
        <charset val="161"/>
        <scheme val="minor"/>
      </rPr>
      <t> </t>
    </r>
  </si>
  <si>
    <t>Ετήσια κατανάλωση πρωτογενούς ενέργειας (εκ της οποίας: κατοικίες, δημόσια κτίρια, επιχειρήσεις, άλλα)</t>
  </si>
  <si>
    <t>MWh/έτος</t>
  </si>
  <si>
    <t>Ταμείο Συνοχής</t>
  </si>
  <si>
    <t>Κατοικίες με βελτιωμένη ενεργειακή απόδοση</t>
  </si>
  <si>
    <t>Κατοικίες (Αριθμός)</t>
  </si>
  <si>
    <t>Δημόσια κτίρια με βελτιωμένη ενεργειακή απόδοση</t>
  </si>
  <si>
    <t>Τετραγωνικά μέτρα</t>
  </si>
  <si>
    <t>054</t>
  </si>
  <si>
    <t>044</t>
  </si>
  <si>
    <t>Ανακαίνιση για ενεργειακή απόδοση ή μέτρα ενεργειακής απόδοσης σε δημόσια υποδομή, έργα επίδειξης και υποστηρικτικά μέτρα</t>
  </si>
  <si>
    <t>Αριθμός μονάδων συμπαραγωγής υψηλής απόδοσης</t>
  </si>
  <si>
    <t>Μονάδες συμπαραγωγής (Αριθμός)</t>
  </si>
  <si>
    <t>Συμπαραγωγή υψηλής απόδοσης, τηλεθέρμανση και τηλεψύξη</t>
  </si>
  <si>
    <t>Πρόσθετη παραγωγική ικανότητα για ενέργεια από ανανεώσιμες πηγές (εκ της οποίας: ηλεκτρική, θερμική)</t>
  </si>
  <si>
    <t>MW</t>
  </si>
  <si>
    <t>Συνολική παραγόμενη ενέργεια από ανανεώσιμες πηγές (εκ της οποίας: ηλεκτρική, θερμική)</t>
  </si>
  <si>
    <t>Συστήματα ψηφιακής διαχείρισης για έξυπνα ενεργειακά συστήματα</t>
  </si>
  <si>
    <t>Στοιχεία συστήματος (Αριθμός)</t>
  </si>
  <si>
    <t>Ανάπτυξη έργων για έξυπνα ενεργειακά συστήματα</t>
  </si>
  <si>
    <t>έργα (αριθμός)</t>
  </si>
  <si>
    <t>053</t>
  </si>
  <si>
    <t>Αντιπλημμυρικά έργα σε ακτές, όχθες ποταμών και λιμνών που κατασκευάστηκαν ή ενισχύθηκαν πρόσφατα</t>
  </si>
  <si>
    <t>Χιλιόμετρα</t>
  </si>
  <si>
    <t>Πληθυσμός που ωφελείται από αντιπλημμυρικά μέτρα</t>
  </si>
  <si>
    <t>Άτομα (Αριθμός)</t>
  </si>
  <si>
    <t>058</t>
  </si>
  <si>
    <t>Στρατηγικές (αριθμός)</t>
  </si>
  <si>
    <t>059</t>
  </si>
  <si>
    <t>Περιοχή που καλύπτεται από μέτρα προστασίας από ανεξέλεγκτες πυρκαγιές</t>
  </si>
  <si>
    <t>Εκτάρια</t>
  </si>
  <si>
    <t>Πληθυσμός που ωφελείται από μέτρα προστασίας από ανεξέλεγκτες πυρκαγιές</t>
  </si>
  <si>
    <t>060</t>
  </si>
  <si>
    <t>Πράσινες υποδομές που κατασκευάστηκαν ή αναβαθμίστηκαν για την προσαρμογή στην κλιματική αλλαγή</t>
  </si>
  <si>
    <t>Πληθυσμός που ωφελείται από μέτρα προστασίας από φυσικές καταστροφές που συνδέονται με την κλιματική αλλαγή (εκτός των πλημμυρών και των ανεξέλεγκτων πυρκαγιών)</t>
  </si>
  <si>
    <t>Επιφάνεια αποκατεστημένου εδάφους που υποστηρίζεται</t>
  </si>
  <si>
    <t>Αποκατεστημένα εδάφη που χρησιμοποιούνται για χώρους πρασίνου, κοινωνικές κατοικίες, οικονομικές ή άλλες χρήσεις</t>
  </si>
  <si>
    <t>Προσαρμογή στα μέτρα για την αντιμετώπιση της κλιματικής αλλαγής και πρόληψη και διαχείριση των κινδύνων που συνδέονται με το κλίμα: άλλοι κίνδυνοι, π.χ. καταιγίδες και ξηρασία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t>
  </si>
  <si>
    <t>Προσαρμογή στα μέτρα για την αντιμετώπιση της κλιματικής αλλαγής και πρόληψη και διαχείριση των κινδύνων που συνδέονται με το κλίμα: πυρκαγιές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t>
  </si>
  <si>
    <t>Προσαρμογή στα μέτρα για την αντιμετώπιση της κλιματικής αλλαγής και πρόληψη και διαχείριση των κινδύνων που συνδέονται με το κλίμα: πλημμύρες και κατολισθήσεις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t>
  </si>
  <si>
    <t>Έξυπνα ενεργειακά συστήματα (συμπεριλαμβανομένων των έξυπνων ενεργειακών δικτύων και των συστημάτων ΤΠΕ) και σχετικά συστήματα αποθήκευσης</t>
  </si>
  <si>
    <t>077</t>
  </si>
  <si>
    <t>Μέτρα για την ποιότητα του αέρα και για τη μείωση του θορύβου</t>
  </si>
  <si>
    <t>Περιοχή που καλύπτεται από εγκατεστημένα συστήματα παρακολούθησης της ατμοσφαιρικής ρύπανσης</t>
  </si>
  <si>
    <t>Ζώνες ποιότητας αέρα (αρ. ζωνών/οικισμών)</t>
  </si>
  <si>
    <t>Πληθυσμός που ωφελείται από μέτρα για την ποιότητα του αέρα</t>
  </si>
  <si>
    <t>RCR 50</t>
  </si>
  <si>
    <t>079</t>
  </si>
  <si>
    <t>Προστασία της φύσης και της βιοποικιλότητας, φυσική κληρονομιά και φυσικοί πόροι, πράσινες και γαλάζιες υποδομές</t>
  </si>
  <si>
    <t>Πράσινες υποδομές που υποστηρίζονται για σκοπούς διαφορετικούς από την προσαρμογή στην κλιματική αλλαγή</t>
  </si>
  <si>
    <t>083</t>
  </si>
  <si>
    <t>Υποδομές ποδηλασίας</t>
  </si>
  <si>
    <t>Υποδομές για ποδηλασία που υποστηρίζονται</t>
  </si>
  <si>
    <t>Ετήσιος αριθμός χρηστών των νέων υποδομών για ποδηλασία</t>
  </si>
  <si>
    <t>Χρήστες/έτος</t>
  </si>
  <si>
    <t>Απόβλητα που συλλέγονται χωριστά</t>
  </si>
  <si>
    <t>Τόνοι/έτος</t>
  </si>
  <si>
    <t>Ανακυκλωμένα απόβλητα</t>
  </si>
  <si>
    <t>Απόβλητα που χρησιμοποιούνται ως πρώτες ύλες</t>
  </si>
  <si>
    <t>Μήκος νέων ή αναβαθμισμένων σωλήνων για τα συστήματα διανομής των δημοσίων δικτύων ύδρευσης</t>
  </si>
  <si>
    <t>Πληθυσμός συνδεδεμένος σε βελτιωμένο δημόσιο δίκτυο ύδρευσης</t>
  </si>
  <si>
    <t>065</t>
  </si>
  <si>
    <t>Νέα ή αναβαθμισμένη ικανότητα επεξεργασίας λυμάτων</t>
  </si>
  <si>
    <t>Ισοδύναμο πληθυσμού</t>
  </si>
  <si>
    <t>Πληθυσμός συνδεδεμένος σε τουλάχιστον δευτερεύον δημόσιο σύστημα επεξεργασίας λυμάτων (δευτεροβάθμια επεξεργασία)</t>
  </si>
  <si>
    <t>Επιφάνεια των τόπων Natura που καλύπτονται από μέτρα προστασίας και αποκατάστασης</t>
  </si>
  <si>
    <t>179</t>
  </si>
  <si>
    <t>Πληροφόρηση και επικοινωνία</t>
  </si>
  <si>
    <t>PSO696</t>
  </si>
  <si>
    <t>Ενέργειες επικοινωνίας και Προβολής</t>
  </si>
  <si>
    <t>Ενέργειες (Αριθμός)</t>
  </si>
  <si>
    <t>PSO697</t>
  </si>
  <si>
    <t>Επικοινωνιακά σχέδια δράσης</t>
  </si>
  <si>
    <t>Σχέδια (Αριθμός)</t>
  </si>
  <si>
    <t>Προετοιμασία, υλοποίηση, παρακολούθηση και έλεγχος</t>
  </si>
  <si>
    <t>180</t>
  </si>
  <si>
    <t>PSO691</t>
  </si>
  <si>
    <t>Έλεγχοι και επιθεωρήσεις</t>
  </si>
  <si>
    <t>Έλεγχοι / επιθεωρήσεις (Αριθμός)</t>
  </si>
  <si>
    <t>PSO693</t>
  </si>
  <si>
    <t>Συμβάσεις παροχής υπηρεσιών και προμηθειών</t>
  </si>
  <si>
    <t>Συμβάσεις (Αριθμός)</t>
  </si>
  <si>
    <t>181</t>
  </si>
  <si>
    <t>Αξιολόγηση και μελέτες, συλλογή δεδομένων</t>
  </si>
  <si>
    <t>PSO694</t>
  </si>
  <si>
    <t>182</t>
  </si>
  <si>
    <t>Ενίσχυση της ικανότητας των αρχών του κράτους μέλους, των δικαιούχων και των οικείων εταίρων</t>
  </si>
  <si>
    <t>RCO 01</t>
  </si>
  <si>
    <t>Υποστηριζόμενες επιχειρήσεις (από τις οποίες: πολύ μικρές, μικρές, μεσαίες, μεγάλες)</t>
  </si>
  <si>
    <t>Επιχειρήσεις (Αριθμός)</t>
  </si>
  <si>
    <t>047
048
049
051
052</t>
  </si>
  <si>
    <t>Ανανεώσιμη πηγή ενέργειας: αιολική
Ανανεώσιμη πηγή ενέργειας: ηλιακή
Ανανεώσιμη πηγή ενέργειας: βιομάζα
Ανανεώσιμη πηγή ενέργειας: θαλάσσια
Άλλες ανανεώσιμες πηγές ενέργειας (συμπεριλαμβανομένης της γεωθερμικής ενέργειας)</t>
  </si>
  <si>
    <t>2.1.3</t>
  </si>
  <si>
    <t>2i</t>
  </si>
  <si>
    <t>2ii</t>
  </si>
  <si>
    <t>2iii</t>
  </si>
  <si>
    <t>2iv</t>
  </si>
  <si>
    <t>2vii</t>
  </si>
  <si>
    <t>2viii</t>
  </si>
  <si>
    <t>2vi</t>
  </si>
  <si>
    <t>2v</t>
  </si>
  <si>
    <t>2/Τεχνική Βοήθεια</t>
  </si>
  <si>
    <t>PSR540</t>
  </si>
  <si>
    <t>Ποσοστό %</t>
  </si>
  <si>
    <t xml:space="preserve">Ποσοστό των τόπων Natura που καλύπτονται από μέτρα προστασίας και αποκατάστασης </t>
  </si>
  <si>
    <t>RCR 29</t>
  </si>
  <si>
    <t>Εκτιμώμενες εκπομπές αερίων του θερμοκηπίου</t>
  </si>
  <si>
    <t>Τόνοι ισοδυνάμου CO2 / έτος</t>
  </si>
  <si>
    <t>073</t>
  </si>
  <si>
    <t xml:space="preserve">Αποκατάσταση βιομηχανικών χώρων και μολυσμένου εδάφους </t>
  </si>
  <si>
    <t>Αποκαταστημένα εδάφη που χρησιμοποιούνται για χώρους πρασίνου, κοινωνικές κατοικίες, οικονομικές ή άλλες χρήσεις</t>
  </si>
  <si>
    <t>Ποσοστό των τόπων Natura που καλύπτονται από μέτρα προστασίας και αποκατάστασης</t>
  </si>
  <si>
    <t>Εθνικές/ υποεθνικές στρατηγικές για την προσαρμογή στην κλιματική αλλαγή*</t>
  </si>
  <si>
    <t>Δικαιούχοι που υποστηρίζονται</t>
  </si>
  <si>
    <t>Δικαιούχοι (Αριθμός)</t>
  </si>
  <si>
    <t>RCO 02</t>
  </si>
  <si>
    <t>Επιχειρήσεις που υποστηρίζονται με επιχορηγήσεις</t>
  </si>
  <si>
    <t>RCO 105</t>
  </si>
  <si>
    <t xml:space="preserve">Λύσεις για την αποθήκευση ηλεκτρικής ενέργειας </t>
  </si>
  <si>
    <t>Αποθ.ικανότητα (MWh)</t>
  </si>
  <si>
    <t>RCO 124</t>
  </si>
  <si>
    <t xml:space="preserve">Γραμμές δικτύου μεταφοράς και διανομής αερίου που κατασκευάστηκαν ή βελτιώθηκαν πρόσφατα </t>
  </si>
  <si>
    <t>062</t>
  </si>
  <si>
    <t xml:space="preserve">
064</t>
  </si>
  <si>
    <t>Εθνικές/ υποεθνικές στρατηγικές για την προσαρμογή στην κλιματική αλλαγή</t>
  </si>
  <si>
    <t>2.1.1, 2.1.2</t>
  </si>
  <si>
    <t>2.2.1, 2.2.2, 2.2.3, 2.2.4, 2.2.5, 2.2.6</t>
  </si>
  <si>
    <t>2.4.1, 2.4.2, 2.4.6, 2.4.9</t>
  </si>
  <si>
    <t>RCR 52, RCR 95</t>
  </si>
  <si>
    <t>PSR 540</t>
  </si>
  <si>
    <t>PSO 691, ΡSO 693, ΡSO 694, ΡSO 696, ΡSO 697</t>
  </si>
  <si>
    <t>Ενεργειακή απόδοση με ανακαίνιση του υφιστάμενου οικιστικού αποθέματος, έργα επίδειξης και υποστηρικτικά μέτρα σε συμμόρφωση με τα κριτήρια ενεργειακής απόδοσης</t>
  </si>
  <si>
    <t>042</t>
  </si>
  <si>
    <t>Ενδεικτικός π/υ ανά κατηγορία δράσης (ΔΔ)</t>
  </si>
  <si>
    <t>RCR 95</t>
  </si>
  <si>
    <t>Πληθυσμός που έχει πρόσβαση σε νέες ή βελτιωμένες πράσινες υποδομές</t>
  </si>
  <si>
    <t>Στόχος Πολιτικής
Ειδικός Στόχος
[Κωδικός]</t>
  </si>
  <si>
    <t>RCO 20</t>
  </si>
  <si>
    <t>Δίκτυο αγωγών τηλεθέρμανσης και τηλεψύξης που κατασκευάστηκε ή βελτιώθηκε πρόσφατα</t>
  </si>
  <si>
    <t>PSO 540</t>
  </si>
  <si>
    <t>RCR 33</t>
  </si>
  <si>
    <t>Χρήστες συνδεδεμένοι σε έξυπνα ενεργειακά συστήματα</t>
  </si>
  <si>
    <t>Τελικοί χρήστες/έτος</t>
  </si>
  <si>
    <t>Γραμμές δικτύου μεταφοράς και διανομής ηλεκτρικής ενέργειας που κατασκευάστηκαν ή αναβαθμίσθηκαν πρόσφατα</t>
  </si>
  <si>
    <t>2.2.1 
2.2.2 
2.2.3 
2.2.4 
2.2.5 
2.2.6</t>
  </si>
  <si>
    <t xml:space="preserve">2.3.1 
2.3.2 </t>
  </si>
  <si>
    <t>Πρόσθετη ικανότητα για την ανακύκλωση αποβλήτων</t>
  </si>
  <si>
    <t>PSO 897</t>
  </si>
  <si>
    <t>PSR 897</t>
  </si>
  <si>
    <t>Παρεμβάσεις για τη βιώσιμη διαχείριση των υδάτων</t>
  </si>
  <si>
    <t>Παρεμβάσεις</t>
  </si>
  <si>
    <t>Πληθυσμός που ωφελείται από παρεμβάσεις βιώσιμης διαχείρισης των υδάτων</t>
  </si>
  <si>
    <t>PSO 898</t>
  </si>
  <si>
    <t>PSR 898</t>
  </si>
  <si>
    <t>Στρατηγικές και σχέδια διαχείρισης</t>
  </si>
  <si>
    <t>Επιφάνεια περιοχών που καλύπτονται από στρατηγικές και σχέδια διαχείρισης</t>
  </si>
  <si>
    <t>Στρατηγικές / σχέδια</t>
  </si>
  <si>
    <t>τετραγωνικά χιλιόμετρα</t>
  </si>
  <si>
    <t>Φυσικό αέριο: αποθήκευση, μεταφορά και διανομή</t>
  </si>
  <si>
    <t>2.1.13</t>
  </si>
  <si>
    <t>Δυναμικότητα αποθήκευσης φυσικού αερίου</t>
  </si>
  <si>
    <t>Κυβικά μέτρα (m3)</t>
  </si>
  <si>
    <t>PSO 542</t>
  </si>
  <si>
    <t>αριθμός</t>
  </si>
  <si>
    <t>PSO 541</t>
  </si>
  <si>
    <t>045</t>
  </si>
  <si>
    <t>Ανακαίνιση για ενεργειακή απόδοση ή μέτρα ενεργειακής απόδοσης σε δημόσια υποδομή, έργα επίδειξης και υποστηρικτικά μέτρα σύμφωνα με τα κριτήρια ενεργειακής απόδοσης</t>
  </si>
  <si>
    <t xml:space="preserve">2.1.3 </t>
  </si>
  <si>
    <t>2.1.4</t>
  </si>
  <si>
    <t xml:space="preserve">2.1.4 </t>
  </si>
  <si>
    <t>2.1.8 
2.1.9</t>
  </si>
  <si>
    <t>2.4.5</t>
  </si>
  <si>
    <t>2.4.1
2.4.2
2.4.8</t>
  </si>
  <si>
    <t>2.4.8</t>
  </si>
  <si>
    <t>2.4.1 
2.4.2 
2.4.8</t>
  </si>
  <si>
    <t>2.4.1
2.4.2
2.4.6 
2.4.9</t>
  </si>
  <si>
    <t>2.4.1 
2.4.2 
2.4.6 
2.4.9</t>
  </si>
  <si>
    <t xml:space="preserve">2.7.8 </t>
  </si>
  <si>
    <t xml:space="preserve">2.7.2 
2.7.3 
2.7.4 
2.7.5 </t>
  </si>
  <si>
    <t>2.7.1</t>
  </si>
  <si>
    <t xml:space="preserve">2.5.1 
2.5.2 
2.5.3 
2.5.7 </t>
  </si>
  <si>
    <t>2.5.10</t>
  </si>
  <si>
    <t xml:space="preserve">Προστασία, αποκατάσταση και βιώσιμη χρήση των περιοχών Natura 2000 
Προστασία της φύσης και της βιοποικιλότητας, φυσική κληρονομιά και φυσικοί πόροι, πράσινες και γαλάζιες υποδομές
</t>
  </si>
  <si>
    <t>078
079</t>
  </si>
  <si>
    <t xml:space="preserve">Προστασία, αποκατάσταση και βιώσιμη χρήση των περιοχών Natura 2000
Προστασία της φύσης και της βιοποικιλότητας, φυσική κληρονομιά και φυσικοί πόροι, πράσινες και γαλάζιες υποδομές
</t>
  </si>
  <si>
    <t>2.7.6
2.7.7
2.7.11
2.7 - χωρίς κατηγ. δράσης 1</t>
  </si>
  <si>
    <t>Τεχνική Βοήθεια Άρθρου 36(4)</t>
  </si>
  <si>
    <t xml:space="preserve">Τεχνική Βοήθεια Άρθρου 36(4) </t>
  </si>
  <si>
    <t>2.8.3</t>
  </si>
  <si>
    <t>ΠΠ 038, ΠΠ 040</t>
  </si>
  <si>
    <t>ΠΠ 044, ΠΠ 045</t>
  </si>
  <si>
    <t>RCO 01, RCO 02</t>
  </si>
  <si>
    <t>RCR 26, RCR 29</t>
  </si>
  <si>
    <t>ΠΠ 047, ΠΠ 048, ΠΠ 049, ΠΠ 051, ΠΠ 052</t>
  </si>
  <si>
    <t>Υποδομές ανεφοδιασμού εναλλακτικών καυσίμων</t>
  </si>
  <si>
    <t>ΠΠ 059</t>
  </si>
  <si>
    <t>ΠΠ 060</t>
  </si>
  <si>
    <t>ΠΠ 073</t>
  </si>
  <si>
    <t>ΠΠ 077</t>
  </si>
  <si>
    <t>ΠΠ 079</t>
  </si>
  <si>
    <t>2.7.2, 2.7.3, 2.7.4, 2.7.5</t>
  </si>
  <si>
    <t>2.7.8</t>
  </si>
  <si>
    <t>ΠΠ 062</t>
  </si>
  <si>
    <t>ΠΠ 065</t>
  </si>
  <si>
    <t xml:space="preserve">2.5.1, 2.5.2, 2.5.3, 2.5.7 </t>
  </si>
  <si>
    <t xml:space="preserve">2.5.10 </t>
  </si>
  <si>
    <t>ΠΠ 083</t>
  </si>
  <si>
    <t>ΠΠ 179, ΠΠ 180, ΠΠ 181, ΠΠ 182</t>
  </si>
  <si>
    <t>2.3.4  
2.3.5</t>
  </si>
  <si>
    <t>2.3.5</t>
  </si>
  <si>
    <t>Ενεργειακή απόδοση και επιδεικτικά έργα στις ΜΜΕ και υποστηρικτικά μέτρα</t>
  </si>
  <si>
    <t>Ενεργειακή απόδοση και επιδεικτικά έργα στις ΜΜΕ ή στις μεγάλες επιχειρήσεις και υποστηρικτικά μέτρα σε συμμόρφωση προς τα κριτήρια ενεργειακής απόδοσης</t>
  </si>
  <si>
    <t>2.1.1</t>
  </si>
  <si>
    <t>2.1.2</t>
  </si>
  <si>
    <t>038</t>
  </si>
  <si>
    <t>040</t>
  </si>
  <si>
    <t>PSO 544</t>
  </si>
  <si>
    <t xml:space="preserve">Κατοικίες με βελτιωμένη ενεργειακή απόδοση ως αποτέλεσμα στοχευμένων παρεμβάσεων </t>
  </si>
  <si>
    <t>PSO 543</t>
  </si>
  <si>
    <t>2.6.20</t>
  </si>
  <si>
    <t>Διαχείριση οικιακών αποβλήτων: υγειονομική ταφή</t>
  </si>
  <si>
    <t>PSR 541</t>
  </si>
  <si>
    <t>Τόνοι (tn)/έτος</t>
  </si>
  <si>
    <t>ΣΥΝΟΛΟ ΔΔ</t>
  </si>
  <si>
    <t>ΣΥΝΟΛΟ ΕΝΩΣΙΑΚΗΣ ΣΥΝΕΙΣΦΟΡΑΣ</t>
  </si>
  <si>
    <t>2.4.1, 2.4.2, 2.4.8</t>
  </si>
  <si>
    <t>RCO 25, RCO 26, RCO 27</t>
  </si>
  <si>
    <t>RCO 26, RCO 27, RCO 28</t>
  </si>
  <si>
    <t>Χωρητικότητα χώρων υγειονομικής ταφής υπολειμμάτων</t>
  </si>
  <si>
    <t>Ποσότητα υπολειμμάτων επεξεργασίας αστικών αποβλήτων που οδηγούνται σε ασφαλή διάθεση</t>
  </si>
  <si>
    <t>063</t>
  </si>
  <si>
    <t>Παροχή νερού για ανθρώπινη κατανάλωση (άντληση, επεξεργασία, υποδομές αποθήκευσης και διανομής, μέτρα αποδοτικότητας, παροχή πόσιμου νερού) με κριτήρια αποδοτικότητας</t>
  </si>
  <si>
    <t>PSO 906</t>
  </si>
  <si>
    <t>Επενδύσεις σε υποδομές βελτίωσης της ποιότητας και εξοικονόμησης του
πόσιμου ύδατος</t>
  </si>
  <si>
    <t>Ευρώ</t>
  </si>
  <si>
    <t>PSO 042</t>
  </si>
  <si>
    <t>Ηλεκτρικά Οχήματα</t>
  </si>
  <si>
    <t>Οχήματα (Αριθμός)</t>
  </si>
  <si>
    <t>PSO902</t>
  </si>
  <si>
    <t>Υποδομές</t>
  </si>
  <si>
    <t>Διαχείριση οικιακών αποβλήτων: μέτρα πρόληψης, ελαχιστοποίησης, διαλογής, επαναχρησιμοποίησης, ανακύκλωσης</t>
  </si>
  <si>
    <t>Παροχή νερού για ανθρώπινη κατανάλωση (άντληση, επεξεργασία, υποδομές αποθήκευσης και διανομής, μέτρα αύξησης της απόδοσης, παροχή πόσιμου νερού)</t>
  </si>
  <si>
    <t>2.5.4 
2.5.5
2.5.6</t>
  </si>
  <si>
    <t>Διαχείριση υδάτων και διατήρηση υδάτινων πόρων (συμπεριλαμβάνονται η διαχείριση λεκάνης απορροής ποταμού, ειδικά μέτρα για την προσαρμογή στην κλιματική αλλαγή, επαναχρησιμοποίηση, μείωση των διαρροών)</t>
  </si>
  <si>
    <t>Συλλογή και επεξεργασία υγρών αποβλήτων</t>
  </si>
  <si>
    <t>2.1.8, 2.1.9, 2.1.13</t>
  </si>
  <si>
    <t>2.3.1, 2.3.2, 2.3.4, 2.3.5</t>
  </si>
  <si>
    <t>RCO 23, RCO 105, RCO 124, PSO 540, PSO 543, PSO 542</t>
  </si>
  <si>
    <t>RCR 34, RCR 33, RCR 29</t>
  </si>
  <si>
    <r>
      <rPr>
        <sz val="10"/>
        <rFont val="Calibri"/>
        <family val="2"/>
        <charset val="161"/>
        <scheme val="minor"/>
      </rPr>
      <t>ΠΠ 058</t>
    </r>
    <r>
      <rPr>
        <sz val="8"/>
        <rFont val="Calibri"/>
        <family val="2"/>
        <charset val="161"/>
        <scheme val="minor"/>
      </rPr>
      <t xml:space="preserve">
Περιλαμβάνεται και η κατηγορία δράσης :
2.4 - χωρίς κατηγ. δράσης 1  : Δράσεις αύξησης της ανθεκτικότητας των έργων υποδομής (οδικά δίκτυα, κτίρια, φράγματα, κτλ) έναντι των ακραίων καιρικών φαινομένων</t>
    </r>
  </si>
  <si>
    <t>RCO 39, PSO 898</t>
  </si>
  <si>
    <t>RCR 50, RCR 95, PSR 898</t>
  </si>
  <si>
    <t>2.5.4, 2.5.5, 2.5.6</t>
  </si>
  <si>
    <t>ΠΠ 063</t>
  </si>
  <si>
    <t>2.7.6, 2.7.7, 2.7.11
2.7 - χωρίς κατηγ. δράσης 1</t>
  </si>
  <si>
    <t>RCO 37, PSO 898</t>
  </si>
  <si>
    <r>
      <t xml:space="preserve">ΠΠ 078, ΠΠ 079
</t>
    </r>
    <r>
      <rPr>
        <sz val="8"/>
        <rFont val="Calibri"/>
        <family val="2"/>
        <charset val="161"/>
        <scheme val="minor"/>
      </rPr>
      <t>Περιλαμβάνεται και η κατηγορία δράσης :
2.7 - χωρίς κατηγ. δράσης 1 : Πράσινες και γαλάζιες υποδομές για τη μείωση του κατακερματισμού των οικοσυστημάτων  και ανάπτυξη πρακτικών και μέτρων φιλικών και υποστηρικτικών προς τα είδη και τους τύπους οικοτόπων κοινοτικού ενδιαφέροντος</t>
    </r>
  </si>
  <si>
    <r>
      <t xml:space="preserve">ΠΠ 064
</t>
    </r>
    <r>
      <rPr>
        <sz val="8"/>
        <rFont val="Calibri"/>
        <family val="2"/>
        <charset val="161"/>
        <scheme val="minor"/>
      </rPr>
      <t>Περιλαμβάνονται και οι κατηγορίες δράσης :
2.5 - χωρίς κατηγ. δράσης 1 : Δράσεις εξοικονόμησης και επαναχρησιμοποίησης ύδατος σε κατοικίες
2.5 - χωρίς κατηγ. δράσης 2 : Δράσεις επαναχρησιμοποίησης νερού εγκαταστάσεων επεξεργασίας λυμάτων</t>
    </r>
  </si>
  <si>
    <t>RCO 27, PSO 897</t>
  </si>
  <si>
    <t>RCR 41, PSR 897</t>
  </si>
  <si>
    <t>RCO 30, PSO 897</t>
  </si>
  <si>
    <t>2.3.1 
2.3.2
2.3.4</t>
  </si>
  <si>
    <t>2.5.2 
2.5.8 
2.5.9
2.5 - χωρίς κατηγ. δράσης 1
2.5 - χωρίς κατηγ. δράσης 2</t>
  </si>
  <si>
    <t>2.5.2, 2.5.8, 2.5.9
2.5 - χωρίς κατηγ. δράσης 1
2.5 - χωρίς κατηγ. δράσης 2</t>
  </si>
  <si>
    <t xml:space="preserve">Υποδομές με βελτιωμένη ενεργειακή απόδοση </t>
  </si>
  <si>
    <t xml:space="preserve">Υποστηριζόμενες επιχειρήσεις (από τις οποίες: πολύ μικρές, μικρές, μεσαίες, μεγάλες) </t>
  </si>
  <si>
    <t>• Υπηρεσίες του ΥΠΕΝ και εποπτευόμενοι φορείς του (ΚΑΠΕ, ΕΑΓΜΕ)
• Επιτελική Δομή ΕΣΠΑ ΥΠΕΝ
• Υπηρεσίες και Φορείς Κεντρικής Δημόσιας Διοίκησης και εποπτευόμενοι φορείς τους (ΝΠΔΔ, ΝΠΙΔ &amp; ΑΕ)
• ΟΤΑ α’ και β’ βαθμού
• Ιδρύματα Τριτοβάθμιας Εκπαίδευσης
• Ερευνητικοί οργανισμοί
• Ιδιώτες, Νοικοκυριά</t>
  </si>
  <si>
    <t>• Υπηρεσίες του ΥΠΕΝ και εποπτευόμενοι φορείς του (ΚΑΠΕ, ΕΑΓΜΕ)
• Επιτελική Δομή ΕΣΠΑ ΥΠΕΝ
• Διαχειριστής Εθνικού Συστήματος Φυσικού Αερίου (ΔΕΣΦΑ)
• Ανεξάρτητα Συστήματα Φυσικού Αερίου
• Διαχειριστές Δικτύων Μεταφοράς και Διανομής Φυσικού Αερίου
• Ανεξάρτητος Διαχειριστής Μεταφοράς Ηλεκτρικής Ενέργειας (ΑΔΜΗΕ)
• Διαχειριστής Ελληνικού Δικτύου Διανομής Ηλεκτρικής Ενέργειας (ΔΕΔΔΗΕ)
• Υπηρεσίες και Φορείς Κεντρικής Δημόσιας Διοίκησης και εποπτευόμενοι φορείς τους (ΝΠΔΔ, ΝΠΙΔ &amp; ΑΕ)
• ΟΤΑ α΄ &amp; β΄ βαθμού
• Ιδρύματα Τριτοβάθμιας Εκπαίδευσης
• Ερευνητικοί οργανισμοί
• Ιδιώτες, Νοικοκυριά</t>
  </si>
  <si>
    <t xml:space="preserve">• Υπηρεσίες του ΥΠΕΝ και των εποπτευόμενων φορέων του
• Υπηρεσίες ή εποπτευόμενοι φορείς άλλων Υπουργείων (ΥΠΥΜΕ, Υπ.Ναυτιλίας και Νησιωτικής Πολιτικής)
• Οργανισμοί του Δημοσίου
• Αποκεντρωμένες Διοικήσεις 
• ΟΤΑ α΄&amp; β΄βαθμού
• ΟΦΥΠΕΚΑ, Ιδρύματα Τριτοβάθμιας Εκπαίδευσης
</t>
  </si>
  <si>
    <t>• Υπηρεσίες του ΥΠΕΝ και των εποπτευόμενων φορέων του (ΕΑΓΜΕ, ΟΦΥΠΕΚΑ)
• Υπηρεσίες άλλων Υπουργείων &amp;  Επιτελικές Δομές ΕΣΠΑ
• Βουλή των Ελλήνων
• Οργανισμοί του Δημοσίου
• Αποκεντρωμένες Διοικήσεις
• ΟΤΑ α' και β΄βαθμού
• Ιδρύματα Τριτοβάθμιας Εκπαίδευσης</t>
  </si>
  <si>
    <t xml:space="preserve">• Υπηρεσίες ΥΠΕΝ και εποπτευόμενων φορέων του
• Υπηρεσίες ή εποπτ/νοι φορείς άλλων Υπουργείων 
• Οργανισμοί του Δημοσίου 
• Αποκεντρωμένες Διοικήσεις 
• ΟΤΑ α΄&amp; β΄βαθμού
• ΟΦΥΠΕΚΑ, Ιδρύματα Τριτοβάθμιας Εκπαίδευσης
</t>
  </si>
  <si>
    <t>• Υπηρεσίες του ΥΠΕΝ και των εποπτευόμενων φορέων του
• Υπηρεσίες άλλων Υπουργείων
• Επιτελικές Δομές ΕΣΠΑ
• ΟΤΑ α΄ βαθμού
• ΦΟΔΣΑ</t>
  </si>
  <si>
    <t>• Υπηρεσίες του ΥΠΕΝ και των εποπτευόμενων φορέων του (ΚΑΠΕ)
• Υπηρεσίες άλλων Υπουργείων
• Επιτελικές Δομές ΕΣΠΑ
• Οργανισμοί του Δημοσίου
• Αποκεντρωμένες Διοικήσεις
• ΟΤΑ α΄&amp; β΄βαθμού.
• Ιδρύματα Τριτοβάθμιας Εκπαίδευσης</t>
  </si>
  <si>
    <t xml:space="preserve">• Υπηρεσίες του ΥΠΕΝ και των εποπτευόμενων φορέων του
 •Επιτελική Δομή  ΕΣΠΑ ΥΠΕΝ
• Υπηρεσίες άλλων Υπουργείων
• Επιτελικές Δομές ΕΣΠΑ
• Οργανισμοί του Δημοσίου
• Αποκεντρωμένες Διοικήσεις
• ΟΤΑ Α’ και Β’ Βαθμού
• ΔΕΥΑ , ΕΥΔΑΠ Α.Ε., ΕΥΑΘ Α.Ε.  
• ΦοΔΣΑ  
• Ερευνητικοί οργανισμοί
• Ιδρύματα Τριτοβάθμιας Εκπαίδευσης
</t>
  </si>
  <si>
    <t>2xi</t>
  </si>
  <si>
    <t>041</t>
  </si>
  <si>
    <t xml:space="preserve">   2xii</t>
  </si>
  <si>
    <t>196</t>
  </si>
  <si>
    <t>2.1.4 
2.1.5</t>
  </si>
  <si>
    <t>2.1.4, 2.1.5</t>
  </si>
  <si>
    <t>xi</t>
  </si>
  <si>
    <t>ΠΠ 041</t>
  </si>
  <si>
    <t>2.11.1, 2.11.2</t>
  </si>
  <si>
    <t>2.11.1
2.11.2</t>
  </si>
  <si>
    <t>RCO 65</t>
  </si>
  <si>
    <t>Ετήσιος αριθμός χρηστών νέων ή εκσυγχρονισμένων οικονομικά προσιτών, βιώσιμων κατοικιών και εγκαταστάσεων κοινωνικής στέγασης</t>
  </si>
  <si>
    <t>RCR 67</t>
  </si>
  <si>
    <t>PCR67</t>
  </si>
  <si>
    <t xml:space="preserve">2.12.1 </t>
  </si>
  <si>
    <t>2.12.1</t>
  </si>
  <si>
    <t>RCO131</t>
  </si>
  <si>
    <t>Γραμμές δικτύου μεταφοράς ή διανομής ενέργειας και γραμμές διασύνδεσης – πρόσφατα κατασκευασμένες ή βελτιωμένες</t>
  </si>
  <si>
    <t>2.6.1 
2.6.2 
2.6.3
2.6.4 
2.6.8
2.6.10
2.6.14  
2.6.15
2.6 - χωρίς κατηγ. δράσης 1
2.6 - χωρίς κατηγ. δράσης 2</t>
  </si>
  <si>
    <t>067
068
070
071</t>
  </si>
  <si>
    <t>Χωρητικότητα νέων ή εκσυγχρονισμένων εγκαταστάσεων κοινωνικής στέγασης</t>
  </si>
  <si>
    <t>Άτομα</t>
  </si>
  <si>
    <t>2.5.10
2.5 - χωρίς κατηγ. δράσης 1
2.5 - χωρίς κατηγ. δράσης 2</t>
  </si>
  <si>
    <t>2.5.7
2.5.8 
2.5.12
2.5 - χωρίς κατηγ. δράσης 1
2.5 - χωρίς κατηγ. δράσης 2</t>
  </si>
  <si>
    <t>2.4.5
2.5.7</t>
  </si>
  <si>
    <t xml:space="preserve">2.4.1 
2.4.2
2.4.3
2.4.5
2.4 - χωρίς κατηγ. δράσης 1 </t>
  </si>
  <si>
    <t>Οικονομικά προσιτές και βιώσιμες κατοικίες με βελτιωμένη ενεργειακή απόδοση</t>
  </si>
  <si>
    <t>Ενεργειακή απόδοση με ανακαίνιση του υφιστάμενου οικιστικού αποθέματος, επιδεικτικά έργα και υποστηρικτικά μέτρα</t>
  </si>
  <si>
    <t>ΠΠ041, ΠΠ 042</t>
  </si>
  <si>
    <t>2.1.3, 2.11.1, 2.11.2</t>
  </si>
  <si>
    <t>RCO 18, RCO 65</t>
  </si>
  <si>
    <t>RCR 26, RCR 29, PCR 67</t>
  </si>
  <si>
    <t>RCO 18, RCO 65, PSO 544</t>
  </si>
  <si>
    <t>RCO 20, PSO 544</t>
  </si>
  <si>
    <t>RCO 19, RCO 104, PSO 902</t>
  </si>
  <si>
    <t>ΠΠ 054, ΠΠ 185</t>
  </si>
  <si>
    <t>ΠΠ 053, ΠΠ 185</t>
  </si>
  <si>
    <t>2.4.1, 2.4.2, 2.4.3, 2.4.5
2.4 - χωρίς κατηγ. δράσης 1</t>
  </si>
  <si>
    <t>PSO 694, RCO 34</t>
  </si>
  <si>
    <t xml:space="preserve"> PSR 541</t>
  </si>
  <si>
    <t>RCR 47, RCR 48, RCR 103</t>
  </si>
  <si>
    <r>
      <t xml:space="preserve">ΠΠ 183
</t>
    </r>
    <r>
      <rPr>
        <sz val="8"/>
        <rFont val="Calibri"/>
        <family val="2"/>
        <charset val="161"/>
        <scheme val="minor"/>
      </rPr>
      <t>Νέα κατηγ. Δράσης 2.6.20 Κατασκευή Χώρων Υγειονομικής Ταφής Υπολειμμάτων</t>
    </r>
  </si>
  <si>
    <r>
      <t xml:space="preserve">ΠΠ 067, ΠΠ 068, ΠΠ 070, ΠΠ 071
</t>
    </r>
    <r>
      <rPr>
        <sz val="8"/>
        <rFont val="Calibri"/>
        <family val="2"/>
        <charset val="161"/>
        <scheme val="minor"/>
      </rPr>
      <t>Περιλαμβάνονται και οι κατηγορίες δράσης :
2.6 - χωρίς κατηγ. δράσης 1 : Υποστήριξη των ΟΤΑ για την εφαρμογή προγραμμάτων πρόληψης δημιουργίας αποβλήτων βάσει των προβλέψεων του Εθνικού Προγράμματος Πρόληψης Παραγωγής Αποβλήτων
2.6 - χωρίς κατηγ. δράσης 2 : Ανάπτυξη ικανοτήτων των βασικών φορέων και οργανισμών που εμπλέκονται στην προώθηση της κυκλικής οικονομίας και γενικότερα στη διαχείριση αποβλήτων</t>
    </r>
  </si>
  <si>
    <t>2.6.1, 2.6.2, 2.6.3, 2.6.4, 2.6.8, 2.6.10, 2.6.14, 2.6.15
2.6 - χωρίς κατηγ. δράσης 1
2.6 - χωρίς κατηγ. δράσης 2</t>
  </si>
  <si>
    <t>RCO 58,  PSO 042</t>
  </si>
  <si>
    <t>RCR 64, RCR 29</t>
  </si>
  <si>
    <t>ΠΠ 058</t>
  </si>
  <si>
    <t>ΠΠ 196</t>
  </si>
  <si>
    <t>xii</t>
  </si>
  <si>
    <t>RCO 131</t>
  </si>
  <si>
    <t>2.4.5, 2.5.7</t>
  </si>
  <si>
    <t>2.5.7, 2.5.8, 2.5.12
2.5 - χωρίς κατηγ. δράσης 1
2.5 - χωρίς κατηγ. δράσης 2</t>
  </si>
  <si>
    <t>RCO 27,  PSO 897</t>
  </si>
  <si>
    <t>RCR 26, RCR 29, RCR 67</t>
  </si>
  <si>
    <t>•  Υπηρεσίες του ΥΠΕΝ και εποπτευόμενοι φορείς του (ΚΑΠΕ, ΕΑΓΜΕ)
•  Επιτελική Δομή ΕΣΠΑ ΥΠΕΝ
•  Υπηρεσίες και Φορείς Κεντρικής Δημόσιας Διοίκησης και εποπτευόμενοι φορείς τους (ΝΠΔΔ, ΝΠΙΔ &amp; ΑΕ)
•  Δημοτικές Επιχειρήσεις Τηλεθέρμανσης
•  Διαχειριστής Εθνικού Συστήματος Φυσικού Αερίου (ΔΕΣΦΑ)
•  Διαχειριστές Δικτύων Διανομής Φυσικού Αερίου
•  ΟΤΑ α΄ &amp; β΄ βαθμού
•  Ιδρύματα Τριτοβάθμιας Εκπαίδευσης
•  Ιδιώτες, Νοικοκυριά
•  Ελληνική Αναπτυξιακή Τράπεζα (ΕΑΤ) ΑΕ
•  Τεχνικό Επιμελητήριο Ελλάδας</t>
  </si>
  <si>
    <t>• Υπηρεσίες του ΥΠΕΝ και των εποπτευόμενων φορέων του
• Επιτελική Δομή  ΕΣΠΑ ΥΠΕΝ
• Υπηρεσίες άλλων Υπουργείων (ΥΠΥΜΕ, Υπ. Ναυτιλίας &amp; Νησιωτικής Πολιτικής)
• Αποκεντρωμένες Διοικήσεις
• ΟΤΑ α΄και β' βαθμού και επιχειρήσεις τους
• ΔΕΥΑ , ΕΥΔΑΠ Α.Ε., ΕΥΑΘ Α.Ε. 
• ΓΟΕΒ/ ΤΟΕΒ  
• Φορείς λειτουργίας/εφαρμογής των δικτύων παρακολούθησης ποιότητας υδάτων, θαλασσίων υποπεριοχών κλπ. (όπως ΕΛΚΕΘΕ, ΕΚΒΥ,
ΓΧΚ, ΙΝΑΛΕ, ΕΛΓΟ-Δήμητρα κλπ)
• Ιδρύματα Τριτοβάθμιας Εκπαίδευσης</t>
  </si>
  <si>
    <t>• Υπηρεσίες του ΥΠΕΝ και των εποπτευόμενων φορέων του
• ΟΦΥΠΕΚΑ
• Επιτελική Δομή ΕΣΠΑ ΥΠΕΝ
• Οργανισμοί του Δημοσίου
• Αποκεντρωμένες Διοικήσεις
• ΟΤΑ α' και β' βαθμού
• Ερευνητικοί οργανισμοί 
• Οργανισμοί με αντικείμενο την προστασία του Φυσικού Περιβάλλοντος 
• Ιδρύματα Τριτοβάθμιας εκπαίδευσης</t>
  </si>
  <si>
    <t>•  Πάροχοι Υπηρεσιών Ύδατος (ΔΕΥΑ , ΕΥΔΑΠ Α.Ε., ΕΥΑΘ Α.Ε, Δήμοι κλπ)
•  Υπηρεσίες του ΥΠΕΝ και των εποπτευόμενων φορέων του
•  Υπηρεσίες άλλων Υπουργείων (ΥΠΥΜΕ, Υπ. Ναυτιλίας &amp; Νησιωτικής Πολιτικής)
•  Αποκεντρωμένες Διοικήσεις
•  ΟΤΑ α΄και β' βαθμού και επιχειρήσεις τους
•  Φορείς λειτουργίας/εφαρμογής των δικτύων παρακολούθησης ποιότητας υδάτων
•  Επιτελική Δομή ΕΣΠΑ ΥΠΕΝ
•  Ιδρύματα Τριτοβάθμιας Εκπαίδευσης</t>
  </si>
  <si>
    <t>•  Ιδιώτες, Νοικοκυριά
•  Υπηρεσίες ΥΠΕΝ και εποπτευόμενοι φορείς του
•  Υπηρεσίες άλλων Υπουργείων και εποπτευόμενοι φορείς του
•  Επιτελική Δομή ΕΣΠΑ ΥΠΕΝ
•  Ελληνική Αναπτυξιακή Τράπεζα (ΕΑΤ) ΑΕ</t>
  </si>
  <si>
    <t>•  Υπηρεσίες του ΥΠΕΝ και εποπτευόμενοι φορείς του 
•  Επιτελική Δομή ΕΣΠΑ ΥΠΕΝ
•  Ανεξάρτητος Διαχειριστής Μεταφοράς Ηλεκτρικής Ενέργειας (ΑΔΜΗΕ)
•  Διαχειριστής Ελληνικού Δικτύου Διανομής Ηλεκτρικής Ενέργειας (ΔΕΔΔΗΕ)
•  Υπηρεσίες και Φορείς Κεντρικής Δημόσιας Διοίκησης και εποπτευόμενοι φορείς τους
•  ΟΤΑ α΄ &amp; β΄ βαθμού</t>
  </si>
  <si>
    <r>
      <t xml:space="preserve">ΠΠ 065
</t>
    </r>
    <r>
      <rPr>
        <sz val="8"/>
        <rFont val="Calibri"/>
        <family val="2"/>
        <charset val="161"/>
        <scheme val="minor"/>
      </rPr>
      <t>Περιλαμβάνονται και οι κατηγορίες δράσης :
2.5 - χωρίς κατηγ. δράσης 1 : Δράσεις εξοικονόμησης και επαναχρησιμοποίησης ύδατος σε κατοικίες
2.5 - χωρίς κατηγ. δράσης 2 : Δράσεις επαναχρησιμοποίησης νερού εγκαταστάσεων επεξεργασίας λυμάτων</t>
    </r>
  </si>
  <si>
    <t>Πεδία Παρέμβασης (ΠΠ)</t>
  </si>
  <si>
    <t xml:space="preserve">Δείκτες ΕΤΠΑ/ ΤΣ/ ΤΔΜ (δράσεις τύπου ΕΤΠΑ) </t>
  </si>
  <si>
    <t>ΠΑΡΑΡΤΗΜΑ Ι: Κοινοί και ειδικοί δείκτες εκροών και αποτελεσμάτων του Προγράμματος - 2η τροποποίηση, Εκδοση 3.1 - Δεκέμβριος  2025</t>
  </si>
  <si>
    <t xml:space="preserve">ΠΑΡΑΡΤΗΜΑ IΙ: Συγκεντρωτική αποτύπωση του Πλαισίου Επίδοσης του Προγράμματος - 2η τροποποίηση - Δεκέμβριος  2025 - έκδοση 3.1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</si>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</sst>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 &quot;€&quot;"/>
    <numFmt numFmtId="166" formatCode="#,##0.0"/>
  </numFmts>
  <fonts count="26" x14ac:knownFonts="1">
    <font>
      <sz val="11"/>
      <color theme="1"/>
      <name val="Calibri"/>
      <family val="2"/>
      <charset val="161"/>
      <scheme val="minor"/>
    </font>
    <font>
      <sz val="8"/>
      <name val="Calibri"/>
      <family val="2"/>
      <charset val="161"/>
      <scheme val="minor"/>
    </font>
    <font>
      <sz val="10"/>
      <color theme="1"/>
      <name val="Calibri"/>
      <family val="2"/>
      <charset val="161"/>
      <scheme val="minor"/>
    </font>
    <font>
      <b/>
      <sz val="10"/>
      <color theme="1"/>
      <name val="Calibri"/>
      <family val="2"/>
      <charset val="161"/>
      <scheme val="minor"/>
    </font>
    <font>
      <b/>
      <sz val="10"/>
      <color rgb="FF000000"/>
      <name val="Calibri"/>
      <family val="2"/>
      <charset val="161"/>
      <scheme val="minor"/>
    </font>
    <font>
      <sz val="10"/>
      <color rgb="FF000000"/>
      <name val="Calibri"/>
      <family val="2"/>
      <charset val="161"/>
      <scheme val="minor"/>
    </font>
    <font>
      <b/>
      <sz val="10"/>
      <name val="Calibri"/>
      <family val="2"/>
      <charset val="161"/>
      <scheme val="minor"/>
    </font>
    <font>
      <b/>
      <sz val="8"/>
      <color rgb="FF000000"/>
      <name val="Calibri"/>
      <family val="2"/>
      <charset val="161"/>
      <scheme val="minor"/>
    </font>
    <font>
      <i/>
      <sz val="8"/>
      <color rgb="FFE36C0A"/>
      <name val="Calibri"/>
      <family val="2"/>
      <charset val="161"/>
      <scheme val="minor"/>
    </font>
    <font>
      <b/>
      <sz val="8"/>
      <color rgb="FFFF0000"/>
      <name val="Calibri"/>
      <family val="2"/>
      <charset val="161"/>
      <scheme val="minor"/>
    </font>
    <font>
      <b/>
      <sz val="9"/>
      <color rgb="FFFF0000"/>
      <name val="Calibri"/>
      <family val="2"/>
      <charset val="161"/>
      <scheme val="minor"/>
    </font>
    <font>
      <b/>
      <sz val="10"/>
      <color rgb="FFFF0000"/>
      <name val="Calibri"/>
      <family val="2"/>
      <charset val="161"/>
      <scheme val="minor"/>
    </font>
    <font>
      <sz val="10"/>
      <color rgb="FFFF0000"/>
      <name val="Calibri"/>
      <family val="2"/>
      <charset val="161"/>
      <scheme val="minor"/>
    </font>
    <font>
      <sz val="7"/>
      <color theme="1"/>
      <name val="Calibri"/>
      <family val="2"/>
      <charset val="161"/>
      <scheme val="minor"/>
    </font>
    <font>
      <i/>
      <sz val="8"/>
      <color rgb="FFFF0000"/>
      <name val="Calibri"/>
      <family val="2"/>
      <charset val="161"/>
      <scheme val="minor"/>
    </font>
    <font>
      <b/>
      <sz val="11"/>
      <color theme="1"/>
      <name val="Calibri"/>
      <family val="2"/>
      <charset val="161"/>
      <scheme val="minor"/>
    </font>
    <font>
      <i/>
      <sz val="8"/>
      <name val="Calibri"/>
      <family val="2"/>
      <charset val="161"/>
      <scheme val="minor"/>
    </font>
    <font>
      <sz val="10"/>
      <name val="Calibri"/>
      <family val="2"/>
      <charset val="161"/>
      <scheme val="minor"/>
    </font>
    <font>
      <b/>
      <sz val="11"/>
      <name val="Calibri"/>
      <family val="2"/>
      <charset val="161"/>
      <scheme val="minor"/>
    </font>
    <font>
      <sz val="11"/>
      <name val="Calibri"/>
      <family val="2"/>
      <charset val="161"/>
      <scheme val="minor"/>
    </font>
    <font>
      <sz val="8"/>
      <color rgb="FF000000"/>
      <name val="Calibri"/>
      <family val="2"/>
      <charset val="161"/>
      <scheme val="minor"/>
    </font>
    <font>
      <b/>
      <i/>
      <sz val="8"/>
      <color rgb="FFFF0000"/>
      <name val="Calibri"/>
      <family val="2"/>
      <charset val="161"/>
      <scheme val="minor"/>
    </font>
    <font>
      <sz val="7"/>
      <name val="Calibri"/>
      <family val="2"/>
      <charset val="161"/>
      <scheme val="minor"/>
    </font>
    <font>
      <sz val="10"/>
      <color theme="1"/>
      <name val="Segoe UI"/>
      <family val="2"/>
      <charset val="161"/>
    </font>
    <font>
      <sz val="10"/>
      <name val="Segoe UI"/>
      <family val="2"/>
      <charset val="161"/>
    </font>
    <font>
      <b/>
      <sz val="8"/>
      <name val="Calibri"/>
      <family val="2"/>
      <charset val="161"/>
      <scheme val="minor"/>
    </font>
  </fonts>
  <fills count="11">
    <fill>
      <patternFill patternType="none"/>
    </fill>
    <fill>
      <patternFill patternType="gray125"/>
    </fill>
    <fill>
      <patternFill patternType="solid">
        <fgColor rgb="FFDBE5F1"/>
        <bgColor indexed="64"/>
      </patternFill>
    </fill>
    <fill>
      <patternFill patternType="solid">
        <fgColor rgb="FFF2F2F2"/>
        <bgColor indexed="64"/>
      </patternFill>
    </fill>
    <fill>
      <patternFill patternType="solid">
        <fgColor rgb="FFA6A6A6"/>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96">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8" fillId="4" borderId="1" xfId="0" applyFont="1" applyFill="1" applyBorder="1" applyAlignment="1">
      <alignment horizontal="right" vertical="center"/>
    </xf>
    <xf numFmtId="0" fontId="0" fillId="0" borderId="0" xfId="0" applyAlignment="1">
      <alignment vertical="center"/>
    </xf>
    <xf numFmtId="0" fontId="2" fillId="7" borderId="1" xfId="0" applyFont="1" applyFill="1" applyBorder="1" applyAlignment="1">
      <alignment horizontal="justify" vertical="center" wrapText="1"/>
    </xf>
    <xf numFmtId="0" fontId="2" fillId="7"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7" borderId="1" xfId="0" applyFont="1" applyFill="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7" borderId="1" xfId="0" applyFont="1" applyFill="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vertical="center"/>
    </xf>
    <xf numFmtId="0" fontId="8" fillId="4" borderId="1" xfId="0" applyFont="1" applyFill="1" applyBorder="1" applyAlignment="1">
      <alignment horizontal="center" vertical="center"/>
    </xf>
    <xf numFmtId="0" fontId="8" fillId="4" borderId="3" xfId="0" applyFont="1" applyFill="1" applyBorder="1" applyAlignment="1">
      <alignment horizontal="right" vertical="center"/>
    </xf>
    <xf numFmtId="0" fontId="8" fillId="4" borderId="3" xfId="0" applyFont="1" applyFill="1" applyBorder="1" applyAlignment="1">
      <alignment horizontal="center" vertical="center"/>
    </xf>
    <xf numFmtId="0" fontId="1" fillId="0" borderId="8" xfId="0" applyFont="1" applyBorder="1" applyAlignment="1">
      <alignment horizontal="left" vertical="center" wrapText="1"/>
    </xf>
    <xf numFmtId="0" fontId="8" fillId="4" borderId="8" xfId="0" applyFont="1" applyFill="1" applyBorder="1" applyAlignment="1">
      <alignment horizontal="right" vertical="center"/>
    </xf>
    <xf numFmtId="0" fontId="8" fillId="4" borderId="8" xfId="0" applyFont="1" applyFill="1" applyBorder="1" applyAlignment="1">
      <alignment horizontal="center" vertical="center"/>
    </xf>
    <xf numFmtId="0" fontId="1" fillId="0" borderId="14" xfId="0" applyFont="1" applyBorder="1" applyAlignment="1">
      <alignment horizontal="left" vertical="center" wrapText="1"/>
    </xf>
    <xf numFmtId="0" fontId="1" fillId="0" borderId="14" xfId="0" applyFont="1" applyBorder="1" applyAlignment="1">
      <alignment horizontal="center" vertical="center"/>
    </xf>
    <xf numFmtId="0" fontId="1" fillId="0" borderId="14" xfId="0" applyFont="1" applyBorder="1" applyAlignment="1">
      <alignment horizontal="righ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quotePrefix="1" applyFont="1" applyBorder="1" applyAlignment="1">
      <alignment horizontal="center" vertical="center" wrapText="1"/>
    </xf>
    <xf numFmtId="0" fontId="1" fillId="0" borderId="3" xfId="0" applyFont="1" applyBorder="1" applyAlignment="1">
      <alignment horizontal="left" vertical="center" wrapText="1"/>
    </xf>
    <xf numFmtId="0" fontId="1" fillId="0" borderId="8" xfId="0" applyFont="1" applyBorder="1" applyAlignment="1">
      <alignment horizontal="right" vertical="center"/>
    </xf>
    <xf numFmtId="0" fontId="1" fillId="0" borderId="14" xfId="0" applyFont="1" applyBorder="1" applyAlignment="1">
      <alignment horizontal="center" vertical="center" wrapText="1"/>
    </xf>
    <xf numFmtId="0" fontId="1" fillId="0" borderId="2" xfId="0" applyFont="1" applyBorder="1" applyAlignment="1">
      <alignment horizontal="left" vertical="center" wrapText="1"/>
    </xf>
    <xf numFmtId="0" fontId="1" fillId="0" borderId="16" xfId="0" applyFont="1" applyBorder="1" applyAlignment="1">
      <alignment horizontal="center" vertical="center" wrapText="1"/>
    </xf>
    <xf numFmtId="0" fontId="1" fillId="0" borderId="14" xfId="0" quotePrefix="1" applyFont="1" applyBorder="1" applyAlignment="1">
      <alignment horizontal="center"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7" xfId="0" applyFont="1" applyBorder="1" applyAlignment="1">
      <alignment horizontal="left" vertical="center" wrapText="1"/>
    </xf>
    <xf numFmtId="0" fontId="1" fillId="0" borderId="27" xfId="0" quotePrefix="1" applyFont="1" applyBorder="1" applyAlignment="1">
      <alignment horizontal="center" vertical="center" wrapText="1"/>
    </xf>
    <xf numFmtId="0" fontId="15" fillId="0" borderId="1" xfId="0" applyFont="1" applyBorder="1" applyAlignment="1">
      <alignment vertical="center"/>
    </xf>
    <xf numFmtId="0" fontId="15" fillId="0" borderId="1" xfId="0" applyFont="1" applyBorder="1" applyAlignment="1">
      <alignment vertical="center" wrapText="1"/>
    </xf>
    <xf numFmtId="0" fontId="7" fillId="3" borderId="7" xfId="0" applyFont="1" applyFill="1" applyBorder="1" applyAlignment="1">
      <alignment vertical="center" wrapText="1"/>
    </xf>
    <xf numFmtId="0" fontId="7" fillId="3" borderId="6" xfId="0" applyFont="1" applyFill="1" applyBorder="1" applyAlignment="1">
      <alignment vertical="center" wrapText="1"/>
    </xf>
    <xf numFmtId="0" fontId="7" fillId="3" borderId="27" xfId="0" applyFont="1" applyFill="1" applyBorder="1" applyAlignment="1">
      <alignment vertical="center" wrapText="1"/>
    </xf>
    <xf numFmtId="0" fontId="7" fillId="3" borderId="27"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justify" vertical="center" wrapText="1"/>
    </xf>
    <xf numFmtId="0" fontId="2" fillId="9" borderId="1" xfId="0" applyFont="1" applyFill="1" applyBorder="1" applyAlignment="1">
      <alignment horizontal="left" vertical="center" wrapText="1"/>
    </xf>
    <xf numFmtId="0" fontId="2" fillId="9" borderId="0" xfId="0" applyFont="1" applyFill="1" applyAlignment="1">
      <alignment vertical="center"/>
    </xf>
    <xf numFmtId="0" fontId="17" fillId="9" borderId="0" xfId="0" applyFont="1" applyFill="1" applyAlignment="1">
      <alignment vertical="center"/>
    </xf>
    <xf numFmtId="0" fontId="17" fillId="0" borderId="0" xfId="0" applyFont="1" applyAlignment="1">
      <alignment vertical="center"/>
    </xf>
    <xf numFmtId="4" fontId="1" fillId="9" borderId="0" xfId="0" applyNumberFormat="1" applyFont="1" applyFill="1" applyAlignment="1">
      <alignment horizontal="right" vertical="center" wrapText="1"/>
    </xf>
    <xf numFmtId="0" fontId="1" fillId="9" borderId="1" xfId="0" applyFont="1" applyFill="1" applyBorder="1" applyAlignment="1">
      <alignment horizontal="left" vertical="center" wrapText="1"/>
    </xf>
    <xf numFmtId="0" fontId="1" fillId="9" borderId="14" xfId="0" applyFont="1" applyFill="1" applyBorder="1" applyAlignment="1">
      <alignment horizontal="left" vertical="center" wrapText="1"/>
    </xf>
    <xf numFmtId="0" fontId="7" fillId="9" borderId="0" xfId="0" applyFont="1" applyFill="1" applyAlignment="1">
      <alignment horizontal="center" vertical="center" wrapText="1"/>
    </xf>
    <xf numFmtId="4" fontId="9" fillId="9" borderId="0" xfId="0" applyNumberFormat="1" applyFont="1" applyFill="1" applyAlignment="1">
      <alignment horizontal="right" vertical="center" wrapText="1"/>
    </xf>
    <xf numFmtId="0" fontId="7" fillId="9" borderId="0" xfId="0" applyFont="1" applyFill="1" applyAlignment="1">
      <alignment horizontal="right" vertical="center" wrapText="1"/>
    </xf>
    <xf numFmtId="0" fontId="20" fillId="3" borderId="7" xfId="0" applyFont="1" applyFill="1" applyBorder="1" applyAlignment="1">
      <alignment vertical="center" wrapText="1"/>
    </xf>
    <xf numFmtId="0" fontId="14" fillId="6" borderId="1" xfId="0" applyFont="1" applyFill="1" applyBorder="1" applyAlignment="1">
      <alignment horizontal="right" vertical="center"/>
    </xf>
    <xf numFmtId="0" fontId="14" fillId="6" borderId="1" xfId="0" applyFont="1" applyFill="1" applyBorder="1" applyAlignment="1">
      <alignment horizontal="center" vertical="center"/>
    </xf>
    <xf numFmtId="0" fontId="8" fillId="6" borderId="1" xfId="0" applyFont="1" applyFill="1" applyBorder="1" applyAlignment="1">
      <alignment horizontal="right" vertical="center"/>
    </xf>
    <xf numFmtId="0" fontId="14" fillId="6" borderId="8" xfId="0" applyFont="1" applyFill="1" applyBorder="1" applyAlignment="1">
      <alignment horizontal="right" vertical="center"/>
    </xf>
    <xf numFmtId="0" fontId="14" fillId="6" borderId="8" xfId="0" applyFont="1" applyFill="1" applyBorder="1" applyAlignment="1">
      <alignment horizontal="center" vertical="center"/>
    </xf>
    <xf numFmtId="0" fontId="8" fillId="6" borderId="8" xfId="0" applyFont="1" applyFill="1" applyBorder="1" applyAlignment="1">
      <alignment horizontal="right" vertical="center"/>
    </xf>
    <xf numFmtId="0" fontId="8" fillId="6" borderId="8" xfId="0" applyFont="1" applyFill="1" applyBorder="1" applyAlignment="1">
      <alignment horizontal="center" vertical="center"/>
    </xf>
    <xf numFmtId="0" fontId="1" fillId="9" borderId="8" xfId="0" applyFont="1" applyFill="1" applyBorder="1" applyAlignment="1">
      <alignment horizontal="left" vertical="center" wrapText="1"/>
    </xf>
    <xf numFmtId="0" fontId="16" fillId="4" borderId="1" xfId="0" applyFont="1" applyFill="1" applyBorder="1" applyAlignment="1">
      <alignment horizontal="right" vertical="center"/>
    </xf>
    <xf numFmtId="0" fontId="16" fillId="4" borderId="1" xfId="0" applyFont="1" applyFill="1" applyBorder="1" applyAlignment="1">
      <alignment horizontal="center" vertical="center"/>
    </xf>
    <xf numFmtId="0" fontId="1" fillId="9" borderId="13" xfId="0" applyFont="1" applyFill="1" applyBorder="1" applyAlignment="1">
      <alignment horizontal="left" vertical="center" wrapText="1"/>
    </xf>
    <xf numFmtId="0" fontId="8" fillId="4" borderId="4" xfId="0" applyFont="1" applyFill="1" applyBorder="1" applyAlignment="1">
      <alignment horizontal="right" vertical="center"/>
    </xf>
    <xf numFmtId="0" fontId="8" fillId="4" borderId="4" xfId="0" applyFont="1" applyFill="1" applyBorder="1" applyAlignment="1">
      <alignment horizontal="center" vertical="center"/>
    </xf>
    <xf numFmtId="0" fontId="1" fillId="0" borderId="13" xfId="0" applyFont="1" applyBorder="1" applyAlignment="1">
      <alignment horizontal="left" vertical="center" wrapText="1"/>
    </xf>
    <xf numFmtId="0" fontId="16" fillId="6" borderId="1" xfId="0" applyFont="1" applyFill="1" applyBorder="1" applyAlignment="1">
      <alignment horizontal="right" vertical="center"/>
    </xf>
    <xf numFmtId="0" fontId="16" fillId="6" borderId="1" xfId="0" applyFont="1" applyFill="1" applyBorder="1" applyAlignment="1">
      <alignment horizontal="center" vertical="center"/>
    </xf>
    <xf numFmtId="0" fontId="1" fillId="9" borderId="2" xfId="0" applyFont="1" applyFill="1" applyBorder="1" applyAlignment="1">
      <alignment horizontal="left" vertical="center" wrapText="1"/>
    </xf>
    <xf numFmtId="0" fontId="9" fillId="0" borderId="1" xfId="0" applyFont="1" applyBorder="1" applyAlignment="1">
      <alignment horizontal="right" vertical="center"/>
    </xf>
    <xf numFmtId="0" fontId="17" fillId="0" borderId="8" xfId="0" applyFont="1" applyBorder="1" applyAlignment="1">
      <alignment horizontal="right" vertical="center"/>
    </xf>
    <xf numFmtId="0" fontId="17" fillId="0" borderId="1" xfId="0" applyFont="1" applyBorder="1" applyAlignment="1">
      <alignment horizontal="right" vertical="center"/>
    </xf>
    <xf numFmtId="0" fontId="12" fillId="0" borderId="14" xfId="0" applyFont="1" applyBorder="1" applyAlignment="1">
      <alignment horizontal="right" vertical="center"/>
    </xf>
    <xf numFmtId="0" fontId="17" fillId="0" borderId="1" xfId="0" applyFont="1" applyBorder="1" applyAlignment="1">
      <alignment horizontal="center" vertical="center"/>
    </xf>
    <xf numFmtId="0" fontId="17" fillId="0" borderId="1" xfId="0" applyFont="1" applyBorder="1" applyAlignment="1">
      <alignment horizontal="left" vertical="center"/>
    </xf>
    <xf numFmtId="0" fontId="17" fillId="0" borderId="14" xfId="0" applyFont="1" applyBorder="1" applyAlignment="1">
      <alignment horizontal="right" vertical="center"/>
    </xf>
    <xf numFmtId="0" fontId="17" fillId="0" borderId="14" xfId="0" applyFont="1" applyBorder="1" applyAlignment="1">
      <alignment horizontal="center" vertical="center"/>
    </xf>
    <xf numFmtId="3" fontId="17" fillId="0" borderId="8" xfId="0" applyNumberFormat="1" applyFont="1" applyBorder="1" applyAlignment="1">
      <alignment horizontal="right" vertical="center"/>
    </xf>
    <xf numFmtId="0" fontId="17" fillId="9" borderId="1" xfId="0" applyFont="1" applyFill="1" applyBorder="1" applyAlignment="1">
      <alignment horizontal="center" vertical="center"/>
    </xf>
    <xf numFmtId="0" fontId="17" fillId="9" borderId="14" xfId="0" applyFont="1" applyFill="1" applyBorder="1" applyAlignment="1">
      <alignment horizontal="center" vertical="center"/>
    </xf>
    <xf numFmtId="0" fontId="17" fillId="0" borderId="8" xfId="0" applyFont="1" applyBorder="1" applyAlignment="1">
      <alignment horizontal="left" vertical="center"/>
    </xf>
    <xf numFmtId="0" fontId="17" fillId="0" borderId="14" xfId="0" applyFont="1" applyBorder="1" applyAlignment="1">
      <alignment horizontal="left" vertical="center"/>
    </xf>
    <xf numFmtId="0" fontId="17" fillId="9" borderId="8" xfId="0" applyFont="1" applyFill="1" applyBorder="1" applyAlignment="1">
      <alignment horizontal="left" vertical="center"/>
    </xf>
    <xf numFmtId="0" fontId="17" fillId="9" borderId="1" xfId="0" applyFont="1" applyFill="1" applyBorder="1" applyAlignment="1">
      <alignment horizontal="left" vertical="center"/>
    </xf>
    <xf numFmtId="0" fontId="17" fillId="9" borderId="14" xfId="0" applyFont="1" applyFill="1" applyBorder="1" applyAlignment="1">
      <alignment horizontal="left" vertical="center"/>
    </xf>
    <xf numFmtId="4" fontId="17" fillId="0" borderId="7" xfId="0" applyNumberFormat="1" applyFont="1" applyBorder="1" applyAlignment="1">
      <alignment horizontal="right" vertical="center" wrapText="1"/>
    </xf>
    <xf numFmtId="3" fontId="17" fillId="9" borderId="8" xfId="0" applyNumberFormat="1" applyFont="1" applyFill="1" applyBorder="1" applyAlignment="1">
      <alignment horizontal="right" vertical="center"/>
    </xf>
    <xf numFmtId="3" fontId="17" fillId="9" borderId="1" xfId="0" applyNumberFormat="1" applyFont="1" applyFill="1" applyBorder="1" applyAlignment="1">
      <alignment horizontal="right" vertical="center"/>
    </xf>
    <xf numFmtId="3" fontId="17" fillId="9" borderId="14" xfId="0" applyNumberFormat="1" applyFont="1" applyFill="1" applyBorder="1" applyAlignment="1">
      <alignment horizontal="right" vertical="center"/>
    </xf>
    <xf numFmtId="0" fontId="12" fillId="0" borderId="13" xfId="0" applyFont="1" applyBorder="1" applyAlignment="1">
      <alignment horizontal="right" vertical="center"/>
    </xf>
    <xf numFmtId="0" fontId="17" fillId="0" borderId="3" xfId="0" applyFont="1" applyBorder="1" applyAlignment="1">
      <alignment horizontal="left" vertical="center"/>
    </xf>
    <xf numFmtId="1" fontId="17" fillId="0" borderId="1" xfId="0" applyNumberFormat="1" applyFont="1" applyBorder="1" applyAlignment="1">
      <alignment horizontal="right" vertical="center"/>
    </xf>
    <xf numFmtId="0" fontId="17" fillId="9" borderId="1" xfId="0" applyFont="1" applyFill="1" applyBorder="1" applyAlignment="1">
      <alignment horizontal="right" vertical="center"/>
    </xf>
    <xf numFmtId="3" fontId="17" fillId="0" borderId="1" xfId="0" applyNumberFormat="1" applyFont="1" applyBorder="1" applyAlignment="1">
      <alignment horizontal="right" vertical="center"/>
    </xf>
    <xf numFmtId="3" fontId="17" fillId="9" borderId="2" xfId="0" applyNumberFormat="1" applyFont="1" applyFill="1" applyBorder="1" applyAlignment="1">
      <alignment horizontal="right" vertical="center"/>
    </xf>
    <xf numFmtId="0" fontId="17" fillId="0" borderId="3" xfId="0" applyFont="1" applyBorder="1" applyAlignment="1">
      <alignment horizontal="right" vertical="center"/>
    </xf>
    <xf numFmtId="0" fontId="17" fillId="9" borderId="2" xfId="0" applyFont="1" applyFill="1" applyBorder="1" applyAlignment="1">
      <alignment horizontal="left" vertical="center"/>
    </xf>
    <xf numFmtId="0" fontId="17" fillId="9" borderId="2" xfId="0" applyFont="1" applyFill="1" applyBorder="1" applyAlignment="1">
      <alignment horizontal="right" vertical="center"/>
    </xf>
    <xf numFmtId="0" fontId="17" fillId="9" borderId="2" xfId="0" applyFont="1" applyFill="1" applyBorder="1" applyAlignment="1">
      <alignment horizontal="center" vertical="center"/>
    </xf>
    <xf numFmtId="1" fontId="17" fillId="9" borderId="1" xfId="0" applyNumberFormat="1" applyFont="1" applyFill="1" applyBorder="1" applyAlignment="1">
      <alignment horizontal="right" vertical="center"/>
    </xf>
    <xf numFmtId="0" fontId="12" fillId="9" borderId="2" xfId="0" applyFont="1" applyFill="1" applyBorder="1" applyAlignment="1">
      <alignment horizontal="right" vertical="center"/>
    </xf>
    <xf numFmtId="0" fontId="16" fillId="4" borderId="8" xfId="0" applyFont="1" applyFill="1" applyBorder="1" applyAlignment="1">
      <alignment horizontal="right" vertical="center"/>
    </xf>
    <xf numFmtId="0" fontId="16" fillId="4" borderId="8" xfId="0" applyFont="1" applyFill="1" applyBorder="1" applyAlignment="1">
      <alignment horizontal="center" vertical="center"/>
    </xf>
    <xf numFmtId="0" fontId="17" fillId="9" borderId="14" xfId="0" applyFont="1" applyFill="1" applyBorder="1" applyAlignment="1">
      <alignment horizontal="right" vertical="center"/>
    </xf>
    <xf numFmtId="0" fontId="1" fillId="9" borderId="3" xfId="0" applyFont="1" applyFill="1" applyBorder="1" applyAlignment="1">
      <alignment horizontal="left" vertical="center" wrapText="1"/>
    </xf>
    <xf numFmtId="0" fontId="17" fillId="9" borderId="3" xfId="0" applyFont="1" applyFill="1" applyBorder="1" applyAlignment="1">
      <alignment horizontal="left" vertical="center"/>
    </xf>
    <xf numFmtId="3" fontId="17" fillId="0" borderId="14" xfId="0" applyNumberFormat="1" applyFont="1" applyBorder="1" applyAlignment="1">
      <alignment horizontal="right" vertical="center"/>
    </xf>
    <xf numFmtId="1" fontId="17" fillId="0" borderId="8" xfId="0" applyNumberFormat="1" applyFont="1" applyBorder="1" applyAlignment="1">
      <alignment horizontal="right" vertical="center"/>
    </xf>
    <xf numFmtId="4" fontId="17" fillId="0" borderId="9" xfId="0" applyNumberFormat="1" applyFont="1" applyBorder="1" applyAlignment="1">
      <alignment horizontal="right" vertical="center" wrapText="1"/>
    </xf>
    <xf numFmtId="0" fontId="17" fillId="9" borderId="8" xfId="0" applyFont="1" applyFill="1" applyBorder="1" applyAlignment="1">
      <alignment horizontal="right" vertical="center"/>
    </xf>
    <xf numFmtId="0" fontId="17" fillId="0" borderId="2" xfId="0" applyFont="1" applyBorder="1" applyAlignment="1">
      <alignment horizontal="left" vertical="center"/>
    </xf>
    <xf numFmtId="3" fontId="17" fillId="0" borderId="3" xfId="0" applyNumberFormat="1" applyFont="1" applyBorder="1" applyAlignment="1">
      <alignment horizontal="right" vertical="center"/>
    </xf>
    <xf numFmtId="0" fontId="17" fillId="0" borderId="2" xfId="0" applyFont="1" applyBorder="1" applyAlignment="1">
      <alignment horizontal="right" vertical="center"/>
    </xf>
    <xf numFmtId="0" fontId="17" fillId="0" borderId="2" xfId="0" applyFont="1" applyBorder="1" applyAlignment="1">
      <alignment horizontal="center" vertical="center"/>
    </xf>
    <xf numFmtId="0" fontId="17" fillId="9" borderId="1" xfId="0" applyFont="1" applyFill="1" applyBorder="1" applyAlignment="1">
      <alignment horizontal="left" vertical="center" wrapText="1"/>
    </xf>
    <xf numFmtId="3" fontId="11" fillId="0" borderId="2" xfId="0" applyNumberFormat="1" applyFont="1" applyBorder="1" applyAlignment="1">
      <alignment horizontal="right" vertical="center"/>
    </xf>
    <xf numFmtId="0" fontId="17" fillId="0" borderId="13" xfId="0" applyFont="1" applyBorder="1" applyAlignment="1">
      <alignment horizontal="left" vertical="center"/>
    </xf>
    <xf numFmtId="164" fontId="17" fillId="0" borderId="8" xfId="0" applyNumberFormat="1" applyFont="1" applyBorder="1" applyAlignment="1">
      <alignment horizontal="right" vertical="center"/>
    </xf>
    <xf numFmtId="0" fontId="17" fillId="0" borderId="13" xfId="0" applyFont="1" applyBorder="1" applyAlignment="1">
      <alignment horizontal="right" vertical="center"/>
    </xf>
    <xf numFmtId="0" fontId="17" fillId="0" borderId="13" xfId="0" applyFont="1" applyBorder="1" applyAlignment="1">
      <alignment horizontal="center" vertical="center"/>
    </xf>
    <xf numFmtId="4" fontId="17" fillId="0" borderId="14" xfId="0" applyNumberFormat="1" applyFont="1" applyBorder="1" applyAlignment="1">
      <alignment horizontal="right" vertical="center" wrapText="1"/>
    </xf>
    <xf numFmtId="4" fontId="17" fillId="0" borderId="25" xfId="0" applyNumberFormat="1" applyFont="1" applyBorder="1" applyAlignment="1">
      <alignment horizontal="right" vertical="center" wrapText="1"/>
    </xf>
    <xf numFmtId="4" fontId="17" fillId="0" borderId="27" xfId="0" applyNumberFormat="1" applyFont="1" applyBorder="1" applyAlignment="1">
      <alignment horizontal="right" vertical="center" wrapText="1"/>
    </xf>
    <xf numFmtId="4" fontId="17" fillId="0" borderId="28" xfId="0" applyNumberFormat="1" applyFont="1" applyBorder="1" applyAlignment="1">
      <alignment horizontal="right" vertical="center" wrapText="1"/>
    </xf>
    <xf numFmtId="0" fontId="17" fillId="0" borderId="27" xfId="0" applyFont="1" applyBorder="1" applyAlignment="1">
      <alignment horizontal="left" vertical="center"/>
    </xf>
    <xf numFmtId="0" fontId="17" fillId="0" borderId="27" xfId="0" applyFont="1" applyBorder="1" applyAlignment="1">
      <alignment horizontal="right" vertical="center"/>
    </xf>
    <xf numFmtId="0" fontId="17" fillId="0" borderId="4" xfId="0" applyFont="1" applyBorder="1" applyAlignment="1">
      <alignment horizontal="right" vertical="center"/>
    </xf>
    <xf numFmtId="0" fontId="21" fillId="6" borderId="3" xfId="0" applyFont="1" applyFill="1" applyBorder="1" applyAlignment="1">
      <alignment horizontal="right" vertical="center"/>
    </xf>
    <xf numFmtId="0" fontId="21" fillId="6" borderId="3" xfId="0" applyFont="1" applyFill="1" applyBorder="1" applyAlignment="1">
      <alignment horizontal="center" vertical="center"/>
    </xf>
    <xf numFmtId="0" fontId="8" fillId="6" borderId="1" xfId="0" applyFont="1" applyFill="1" applyBorder="1" applyAlignment="1">
      <alignment horizontal="center" vertical="center"/>
    </xf>
    <xf numFmtId="3" fontId="17" fillId="0" borderId="2" xfId="0" applyNumberFormat="1" applyFont="1" applyBorder="1" applyAlignment="1">
      <alignment horizontal="right" vertical="center"/>
    </xf>
    <xf numFmtId="0" fontId="16" fillId="6" borderId="14" xfId="0" applyFont="1" applyFill="1" applyBorder="1" applyAlignment="1">
      <alignment horizontal="right" vertical="center"/>
    </xf>
    <xf numFmtId="0" fontId="16" fillId="6" borderId="14" xfId="0" applyFont="1" applyFill="1" applyBorder="1" applyAlignment="1">
      <alignment horizontal="center" vertical="center"/>
    </xf>
    <xf numFmtId="0" fontId="16" fillId="6" borderId="8" xfId="0" applyFont="1" applyFill="1" applyBorder="1" applyAlignment="1">
      <alignment horizontal="right" vertical="center"/>
    </xf>
    <xf numFmtId="0" fontId="16" fillId="6" borderId="8" xfId="0" applyFont="1" applyFill="1" applyBorder="1" applyAlignment="1">
      <alignment horizontal="center" vertical="center"/>
    </xf>
    <xf numFmtId="4" fontId="9" fillId="9" borderId="0" xfId="0" applyNumberFormat="1" applyFont="1" applyFill="1" applyAlignment="1">
      <alignment horizontal="center" vertical="center" wrapText="1"/>
    </xf>
    <xf numFmtId="0" fontId="1" fillId="6" borderId="1" xfId="0" applyFont="1" applyFill="1" applyBorder="1" applyAlignment="1">
      <alignment horizontal="center" vertical="center"/>
    </xf>
    <xf numFmtId="3" fontId="1" fillId="6" borderId="1" xfId="0" applyNumberFormat="1" applyFont="1" applyFill="1" applyBorder="1" applyAlignment="1">
      <alignment horizontal="right" vertical="center"/>
    </xf>
    <xf numFmtId="0" fontId="16" fillId="4" borderId="3" xfId="0" applyFont="1" applyFill="1" applyBorder="1" applyAlignment="1">
      <alignment horizontal="right" vertical="center"/>
    </xf>
    <xf numFmtId="0" fontId="16" fillId="4" borderId="3" xfId="0" applyFont="1" applyFill="1" applyBorder="1" applyAlignment="1">
      <alignment horizontal="center" vertical="center"/>
    </xf>
    <xf numFmtId="4" fontId="9" fillId="9" borderId="10" xfId="0" applyNumberFormat="1" applyFont="1" applyFill="1" applyBorder="1" applyAlignment="1">
      <alignment horizontal="center" vertical="center" wrapText="1"/>
    </xf>
    <xf numFmtId="4" fontId="1" fillId="9" borderId="10" xfId="0" applyNumberFormat="1" applyFont="1" applyFill="1" applyBorder="1" applyAlignment="1">
      <alignment horizontal="right" vertical="center" wrapText="1"/>
    </xf>
    <xf numFmtId="1" fontId="17" fillId="0" borderId="2" xfId="0" applyNumberFormat="1" applyFont="1" applyBorder="1" applyAlignment="1">
      <alignment horizontal="right" vertical="center"/>
    </xf>
    <xf numFmtId="4" fontId="17" fillId="0" borderId="1" xfId="0" applyNumberFormat="1" applyFont="1" applyBorder="1" applyAlignment="1">
      <alignment horizontal="right" vertical="center"/>
    </xf>
    <xf numFmtId="164" fontId="17" fillId="0" borderId="1" xfId="0" applyNumberFormat="1" applyFont="1" applyBorder="1" applyAlignment="1">
      <alignment horizontal="right" vertical="center"/>
    </xf>
    <xf numFmtId="164" fontId="17" fillId="0" borderId="4" xfId="0" applyNumberFormat="1" applyFont="1" applyBorder="1" applyAlignment="1">
      <alignment horizontal="right" vertical="center"/>
    </xf>
    <xf numFmtId="0" fontId="11" fillId="0" borderId="14" xfId="0" applyFont="1" applyBorder="1" applyAlignment="1">
      <alignment horizontal="right" vertical="center"/>
    </xf>
    <xf numFmtId="0" fontId="17" fillId="0" borderId="8" xfId="0" applyFont="1" applyBorder="1" applyAlignment="1">
      <alignment horizontal="right" vertical="center" wrapText="1"/>
    </xf>
    <xf numFmtId="3" fontId="17" fillId="0" borderId="14" xfId="0" applyNumberFormat="1" applyFont="1" applyBorder="1" applyAlignment="1">
      <alignment horizontal="right" vertical="center" wrapText="1"/>
    </xf>
    <xf numFmtId="4" fontId="17" fillId="0" borderId="8" xfId="0" applyNumberFormat="1" applyFont="1" applyBorder="1" applyAlignment="1">
      <alignment horizontal="right" vertical="center"/>
    </xf>
    <xf numFmtId="1" fontId="17" fillId="0" borderId="14" xfId="0" applyNumberFormat="1" applyFont="1" applyBorder="1" applyAlignment="1">
      <alignment horizontal="right" vertical="center"/>
    </xf>
    <xf numFmtId="0" fontId="1" fillId="0" borderId="1" xfId="0" applyFont="1" applyBorder="1" applyAlignment="1">
      <alignment horizontal="right" vertical="center"/>
    </xf>
    <xf numFmtId="0" fontId="14" fillId="6" borderId="3" xfId="0" applyFont="1" applyFill="1" applyBorder="1" applyAlignment="1">
      <alignment horizontal="right" vertical="center"/>
    </xf>
    <xf numFmtId="0" fontId="14" fillId="6" borderId="3" xfId="0" applyFont="1" applyFill="1" applyBorder="1" applyAlignment="1">
      <alignment horizontal="center" vertical="center"/>
    </xf>
    <xf numFmtId="0" fontId="9" fillId="6" borderId="2" xfId="0" applyFont="1" applyFill="1" applyBorder="1" applyAlignment="1">
      <alignment horizontal="center" vertical="center"/>
    </xf>
    <xf numFmtId="0" fontId="21" fillId="0" borderId="3" xfId="0" applyFont="1" applyBorder="1" applyAlignment="1">
      <alignment horizontal="right" vertical="center"/>
    </xf>
    <xf numFmtId="0" fontId="21" fillId="0" borderId="3" xfId="0" applyFont="1" applyBorder="1" applyAlignment="1">
      <alignment horizontal="center" vertical="center"/>
    </xf>
    <xf numFmtId="0" fontId="8" fillId="0" borderId="8" xfId="0" applyFont="1" applyBorder="1" applyAlignment="1">
      <alignment horizontal="right" vertical="center"/>
    </xf>
    <xf numFmtId="0" fontId="8" fillId="0" borderId="8" xfId="0" applyFont="1" applyBorder="1" applyAlignment="1">
      <alignment horizontal="center" vertical="center"/>
    </xf>
    <xf numFmtId="0" fontId="7" fillId="3" borderId="7" xfId="0" applyFont="1" applyFill="1" applyBorder="1" applyAlignment="1">
      <alignment horizontal="center" vertical="center" wrapText="1"/>
    </xf>
    <xf numFmtId="0" fontId="18" fillId="0" borderId="0" xfId="0" applyFont="1" applyAlignment="1">
      <alignment horizontal="center" vertical="center"/>
    </xf>
    <xf numFmtId="4" fontId="17" fillId="0" borderId="3" xfId="0" applyNumberFormat="1" applyFont="1" applyBorder="1" applyAlignment="1">
      <alignment horizontal="right" vertical="center"/>
    </xf>
    <xf numFmtId="0" fontId="5" fillId="8" borderId="13" xfId="0" applyFont="1" applyFill="1" applyBorder="1" applyAlignment="1">
      <alignment horizontal="left" vertical="center"/>
    </xf>
    <xf numFmtId="0" fontId="5" fillId="8" borderId="13" xfId="0" applyFont="1" applyFill="1" applyBorder="1" applyAlignment="1">
      <alignment horizontal="left" vertical="center" wrapText="1"/>
    </xf>
    <xf numFmtId="0" fontId="5" fillId="8" borderId="13" xfId="0" applyFont="1" applyFill="1" applyBorder="1" applyAlignment="1">
      <alignment horizontal="center" vertical="center"/>
    </xf>
    <xf numFmtId="0" fontId="4" fillId="8" borderId="13" xfId="0" applyFont="1" applyFill="1" applyBorder="1" applyAlignment="1">
      <alignment horizontal="center" vertical="center"/>
    </xf>
    <xf numFmtId="0" fontId="4" fillId="8" borderId="13" xfId="0" applyFont="1" applyFill="1" applyBorder="1" applyAlignment="1">
      <alignment horizontal="right" vertical="center" wrapText="1"/>
    </xf>
    <xf numFmtId="0" fontId="12" fillId="0" borderId="1" xfId="0" applyFont="1" applyBorder="1" applyAlignment="1">
      <alignment horizontal="right" vertical="center"/>
    </xf>
    <xf numFmtId="0" fontId="12" fillId="0" borderId="2" xfId="0" applyFont="1" applyBorder="1" applyAlignment="1">
      <alignment horizontal="right" vertical="center"/>
    </xf>
    <xf numFmtId="3" fontId="17" fillId="0" borderId="13" xfId="0" applyNumberFormat="1" applyFont="1" applyBorder="1" applyAlignment="1">
      <alignment horizontal="right" vertical="center"/>
    </xf>
    <xf numFmtId="4" fontId="17" fillId="0" borderId="14" xfId="0" applyNumberFormat="1" applyFont="1" applyBorder="1" applyAlignment="1">
      <alignment horizontal="right" vertical="center"/>
    </xf>
    <xf numFmtId="3" fontId="17" fillId="0" borderId="1" xfId="0" applyNumberFormat="1" applyFont="1" applyBorder="1" applyAlignment="1">
      <alignment horizontal="right" vertical="center" wrapText="1"/>
    </xf>
    <xf numFmtId="3" fontId="11" fillId="0" borderId="3" xfId="0" applyNumberFormat="1" applyFont="1" applyBorder="1" applyAlignment="1">
      <alignment horizontal="right" vertical="center"/>
    </xf>
    <xf numFmtId="0" fontId="11" fillId="0" borderId="2" xfId="0" applyFont="1" applyBorder="1" applyAlignment="1">
      <alignment horizontal="right" vertical="center"/>
    </xf>
    <xf numFmtId="3" fontId="17" fillId="0" borderId="4" xfId="0" applyNumberFormat="1" applyFont="1" applyBorder="1" applyAlignment="1">
      <alignment horizontal="right" vertical="center"/>
    </xf>
    <xf numFmtId="3" fontId="17" fillId="0" borderId="8" xfId="0" applyNumberFormat="1" applyFont="1" applyBorder="1" applyAlignment="1">
      <alignment horizontal="right" vertical="center" wrapText="1"/>
    </xf>
    <xf numFmtId="166" fontId="17" fillId="0" borderId="4" xfId="0" applyNumberFormat="1" applyFont="1" applyBorder="1" applyAlignment="1">
      <alignment horizontal="right" vertical="center"/>
    </xf>
    <xf numFmtId="166" fontId="17" fillId="0" borderId="1" xfId="0" applyNumberFormat="1" applyFont="1" applyBorder="1" applyAlignment="1">
      <alignment horizontal="right" vertical="center"/>
    </xf>
    <xf numFmtId="0" fontId="16" fillId="4" borderId="14" xfId="0" applyFont="1" applyFill="1" applyBorder="1" applyAlignment="1">
      <alignment horizontal="right" vertical="center"/>
    </xf>
    <xf numFmtId="0" fontId="16" fillId="4" borderId="14" xfId="0" applyFont="1" applyFill="1" applyBorder="1" applyAlignment="1">
      <alignment horizontal="center" vertical="center"/>
    </xf>
    <xf numFmtId="0" fontId="16" fillId="4" borderId="27" xfId="0" applyFont="1" applyFill="1" applyBorder="1" applyAlignment="1">
      <alignment horizontal="right" vertical="center"/>
    </xf>
    <xf numFmtId="0" fontId="16" fillId="4" borderId="27" xfId="0" applyFont="1" applyFill="1" applyBorder="1" applyAlignment="1">
      <alignment horizontal="center" vertical="center"/>
    </xf>
    <xf numFmtId="4" fontId="1" fillId="0" borderId="0" xfId="0" applyNumberFormat="1" applyFont="1" applyAlignment="1">
      <alignment horizontal="right" vertical="center" wrapText="1"/>
    </xf>
    <xf numFmtId="0" fontId="16" fillId="0" borderId="8" xfId="0" applyFont="1" applyBorder="1" applyAlignment="1">
      <alignment horizontal="right" vertical="center"/>
    </xf>
    <xf numFmtId="0" fontId="16" fillId="0" borderId="8" xfId="0" applyFont="1" applyBorder="1" applyAlignment="1">
      <alignment horizontal="center" vertical="center"/>
    </xf>
    <xf numFmtId="0" fontId="16" fillId="0" borderId="14" xfId="0" applyFont="1" applyBorder="1" applyAlignment="1">
      <alignment horizontal="right" vertical="center"/>
    </xf>
    <xf numFmtId="0" fontId="16" fillId="0" borderId="14" xfId="0" applyFont="1" applyBorder="1" applyAlignment="1">
      <alignment horizontal="center" vertical="center"/>
    </xf>
    <xf numFmtId="0" fontId="16" fillId="0" borderId="27" xfId="0" applyFont="1" applyBorder="1" applyAlignment="1">
      <alignment horizontal="right" vertical="center"/>
    </xf>
    <xf numFmtId="0" fontId="16" fillId="0" borderId="27" xfId="0" applyFont="1" applyBorder="1" applyAlignment="1">
      <alignment horizontal="center" vertical="center"/>
    </xf>
    <xf numFmtId="0" fontId="17" fillId="0" borderId="1" xfId="0" applyFont="1" applyBorder="1" applyAlignment="1">
      <alignment horizontal="left" vertical="center" wrapText="1"/>
    </xf>
    <xf numFmtId="0" fontId="18" fillId="9" borderId="0" xfId="0" applyFont="1" applyFill="1" applyAlignment="1">
      <alignment horizontal="left" vertical="center"/>
    </xf>
    <xf numFmtId="0" fontId="19" fillId="0" borderId="0" xfId="0" applyFont="1" applyAlignment="1">
      <alignment vertical="center"/>
    </xf>
    <xf numFmtId="0" fontId="18" fillId="0" borderId="33" xfId="0" applyFont="1" applyBorder="1" applyAlignment="1">
      <alignment horizontal="left" vertical="center"/>
    </xf>
    <xf numFmtId="0" fontId="18" fillId="0" borderId="0" xfId="0" applyFont="1" applyAlignment="1">
      <alignment horizontal="left" vertical="center"/>
    </xf>
    <xf numFmtId="0" fontId="0" fillId="0" borderId="31" xfId="0" applyBorder="1" applyAlignment="1">
      <alignment vertical="center"/>
    </xf>
    <xf numFmtId="0" fontId="0" fillId="0" borderId="0" xfId="0" applyAlignment="1">
      <alignment horizontal="center" vertical="center"/>
    </xf>
    <xf numFmtId="0" fontId="0" fillId="9" borderId="0" xfId="0" applyFill="1" applyAlignment="1">
      <alignment vertical="center"/>
    </xf>
    <xf numFmtId="3" fontId="24" fillId="6" borderId="0" xfId="0" applyNumberFormat="1" applyFont="1" applyFill="1" applyAlignment="1">
      <alignment vertical="center"/>
    </xf>
    <xf numFmtId="3" fontId="23" fillId="6" borderId="0" xfId="0" applyNumberFormat="1" applyFont="1" applyFill="1" applyAlignment="1">
      <alignment vertical="center"/>
    </xf>
    <xf numFmtId="0" fontId="2" fillId="0" borderId="1" xfId="0" applyFont="1" applyBorder="1" applyAlignment="1">
      <alignment vertical="center"/>
    </xf>
    <xf numFmtId="0" fontId="17" fillId="0" borderId="1" xfId="0" applyFont="1" applyBorder="1" applyAlignment="1">
      <alignment vertical="center" wrapText="1"/>
    </xf>
    <xf numFmtId="0" fontId="13" fillId="0" borderId="1"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7" fillId="0" borderId="1" xfId="0" applyFont="1" applyBorder="1" applyAlignment="1">
      <alignment vertical="center"/>
    </xf>
    <xf numFmtId="0" fontId="4" fillId="2" borderId="1" xfId="0" applyFont="1" applyFill="1" applyBorder="1" applyAlignment="1">
      <alignment horizontal="left" vertical="center" wrapText="1"/>
    </xf>
    <xf numFmtId="0" fontId="18" fillId="0" borderId="0" xfId="0" applyFont="1" applyAlignment="1">
      <alignment horizontal="right" vertical="center"/>
    </xf>
    <xf numFmtId="4" fontId="18" fillId="0" borderId="34" xfId="0" applyNumberFormat="1" applyFont="1" applyBorder="1" applyAlignment="1">
      <alignment horizontal="right" vertical="center"/>
    </xf>
    <xf numFmtId="4" fontId="0" fillId="0" borderId="0" xfId="0" applyNumberFormat="1" applyAlignment="1">
      <alignment horizontal="right" vertical="center"/>
    </xf>
    <xf numFmtId="4" fontId="0" fillId="0" borderId="35" xfId="0" applyNumberFormat="1" applyBorder="1" applyAlignment="1">
      <alignment horizontal="right" vertical="center"/>
    </xf>
    <xf numFmtId="0" fontId="7" fillId="8" borderId="7" xfId="0" applyFont="1" applyFill="1" applyBorder="1" applyAlignment="1">
      <alignment horizontal="right" vertical="center" wrapText="1"/>
    </xf>
    <xf numFmtId="0" fontId="7" fillId="8" borderId="9" xfId="0" applyFont="1" applyFill="1" applyBorder="1" applyAlignment="1">
      <alignment horizontal="right" vertical="center" wrapText="1"/>
    </xf>
    <xf numFmtId="0" fontId="7" fillId="8" borderId="27" xfId="0" applyFont="1" applyFill="1" applyBorder="1" applyAlignment="1">
      <alignment horizontal="right" vertical="center" wrapText="1"/>
    </xf>
    <xf numFmtId="0" fontId="7" fillId="8" borderId="28" xfId="0" applyFont="1" applyFill="1" applyBorder="1" applyAlignment="1">
      <alignment horizontal="right" vertical="center" wrapText="1"/>
    </xf>
    <xf numFmtId="4" fontId="3" fillId="8" borderId="13" xfId="0" applyNumberFormat="1" applyFont="1" applyFill="1" applyBorder="1" applyAlignment="1">
      <alignment horizontal="right" vertical="center"/>
    </xf>
    <xf numFmtId="4" fontId="10" fillId="0" borderId="0" xfId="0" applyNumberFormat="1" applyFont="1" applyAlignment="1">
      <alignment horizontal="right" vertical="center"/>
    </xf>
    <xf numFmtId="0" fontId="0" fillId="0" borderId="0" xfId="0" applyAlignment="1">
      <alignment horizontal="right" vertical="center"/>
    </xf>
    <xf numFmtId="0" fontId="7" fillId="3" borderId="7" xfId="0" applyFont="1" applyFill="1" applyBorder="1" applyAlignment="1">
      <alignment horizontal="right" vertical="center" wrapText="1"/>
    </xf>
    <xf numFmtId="0" fontId="7" fillId="3" borderId="27" xfId="0" applyFont="1" applyFill="1" applyBorder="1" applyAlignment="1">
      <alignment horizontal="right" vertical="center" wrapText="1"/>
    </xf>
    <xf numFmtId="165" fontId="15" fillId="0" borderId="1" xfId="0" applyNumberFormat="1" applyFont="1" applyBorder="1" applyAlignment="1">
      <alignment horizontal="right" vertical="center"/>
    </xf>
    <xf numFmtId="0" fontId="6" fillId="0" borderId="36"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9" borderId="2" xfId="0" applyFont="1" applyFill="1" applyBorder="1" applyAlignment="1">
      <alignment horizontal="left" vertical="center" wrapText="1"/>
    </xf>
    <xf numFmtId="0" fontId="13" fillId="9" borderId="4" xfId="0" applyFont="1" applyFill="1" applyBorder="1" applyAlignment="1">
      <alignment horizontal="left" vertical="center" wrapText="1"/>
    </xf>
    <xf numFmtId="0" fontId="13" fillId="9" borderId="3" xfId="0" applyFont="1" applyFill="1" applyBorder="1" applyAlignment="1">
      <alignment horizontal="left" vertical="center" wrapText="1"/>
    </xf>
    <xf numFmtId="0" fontId="6" fillId="10" borderId="1" xfId="0" applyFont="1" applyFill="1" applyBorder="1" applyAlignment="1">
      <alignment horizontal="center" vertical="center"/>
    </xf>
    <xf numFmtId="0" fontId="17" fillId="9" borderId="1" xfId="0" applyFont="1" applyFill="1" applyBorder="1" applyAlignment="1">
      <alignment horizontal="left" vertical="center" wrapText="1"/>
    </xf>
    <xf numFmtId="0" fontId="6" fillId="10" borderId="37"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10" borderId="17" xfId="0" applyFont="1" applyFill="1" applyBorder="1" applyAlignment="1">
      <alignment horizontal="center" vertical="center" wrapText="1"/>
    </xf>
    <xf numFmtId="4" fontId="17" fillId="0" borderId="7" xfId="0" applyNumberFormat="1" applyFont="1" applyBorder="1" applyAlignment="1">
      <alignment horizontal="right" vertical="center" wrapText="1"/>
    </xf>
    <xf numFmtId="4" fontId="17" fillId="0" borderId="4" xfId="0" applyNumberFormat="1" applyFont="1" applyBorder="1" applyAlignment="1">
      <alignment horizontal="right" vertical="center" wrapText="1"/>
    </xf>
    <xf numFmtId="4" fontId="17" fillId="0" borderId="13" xfId="0" applyNumberFormat="1" applyFont="1" applyBorder="1" applyAlignment="1">
      <alignment horizontal="right" vertical="center" wrapText="1"/>
    </xf>
    <xf numFmtId="0" fontId="1" fillId="0" borderId="7" xfId="0" quotePrefix="1" applyFont="1" applyBorder="1" applyAlignment="1">
      <alignment horizontal="center" vertical="center" wrapText="1"/>
    </xf>
    <xf numFmtId="0" fontId="1" fillId="0" borderId="13" xfId="0" applyFont="1" applyBorder="1" applyAlignment="1">
      <alignment horizontal="center" vertical="center" wrapText="1"/>
    </xf>
    <xf numFmtId="0" fontId="1" fillId="0" borderId="7" xfId="0" applyFont="1" applyBorder="1" applyAlignment="1">
      <alignment horizontal="center" vertical="center" wrapText="1"/>
    </xf>
    <xf numFmtId="0" fontId="1" fillId="9" borderId="6"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9" borderId="12"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0" borderId="13" xfId="0" quotePrefix="1"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4" fontId="17" fillId="0" borderId="9" xfId="0" applyNumberFormat="1" applyFont="1" applyBorder="1" applyAlignment="1">
      <alignment horizontal="right" vertical="center" wrapText="1"/>
    </xf>
    <xf numFmtId="4" fontId="17" fillId="0" borderId="15" xfId="0" applyNumberFormat="1" applyFont="1" applyBorder="1" applyAlignment="1">
      <alignment horizontal="right" vertical="center" wrapText="1"/>
    </xf>
    <xf numFmtId="4" fontId="17" fillId="0" borderId="11" xfId="0" applyNumberFormat="1" applyFont="1" applyBorder="1" applyAlignment="1">
      <alignment horizontal="right" vertical="center" wrapText="1"/>
    </xf>
    <xf numFmtId="0" fontId="1" fillId="0" borderId="4" xfId="0" quotePrefix="1" applyFont="1" applyBorder="1" applyAlignment="1">
      <alignment horizontal="center" vertical="center" wrapText="1"/>
    </xf>
    <xf numFmtId="0" fontId="1" fillId="0" borderId="4" xfId="0" applyFont="1" applyBorder="1" applyAlignment="1">
      <alignment horizontal="center" vertical="center" wrapText="1"/>
    </xf>
    <xf numFmtId="0" fontId="1" fillId="9" borderId="7" xfId="0" quotePrefix="1" applyFont="1" applyFill="1" applyBorder="1" applyAlignment="1">
      <alignment horizontal="center" vertical="center" wrapText="1"/>
    </xf>
    <xf numFmtId="0" fontId="1" fillId="9" borderId="4" xfId="0" quotePrefix="1" applyFont="1" applyFill="1" applyBorder="1" applyAlignment="1">
      <alignment horizontal="center" vertical="center" wrapText="1"/>
    </xf>
    <xf numFmtId="0" fontId="1" fillId="9" borderId="13" xfId="0" quotePrefix="1" applyFont="1" applyFill="1" applyBorder="1" applyAlignment="1">
      <alignment horizontal="center" vertical="center" wrapText="1"/>
    </xf>
    <xf numFmtId="4" fontId="17" fillId="9" borderId="7" xfId="0" applyNumberFormat="1" applyFont="1" applyFill="1" applyBorder="1" applyAlignment="1">
      <alignment horizontal="right" vertical="center" wrapText="1"/>
    </xf>
    <xf numFmtId="4" fontId="17" fillId="9" borderId="4" xfId="0" applyNumberFormat="1" applyFont="1" applyFill="1" applyBorder="1" applyAlignment="1">
      <alignment horizontal="right" vertical="center" wrapText="1"/>
    </xf>
    <xf numFmtId="4" fontId="17" fillId="9" borderId="13" xfId="0" applyNumberFormat="1" applyFont="1" applyFill="1" applyBorder="1" applyAlignment="1">
      <alignment horizontal="right" vertical="center" wrapText="1"/>
    </xf>
    <xf numFmtId="4" fontId="17" fillId="9" borderId="9" xfId="0" applyNumberFormat="1" applyFont="1" applyFill="1" applyBorder="1" applyAlignment="1">
      <alignment horizontal="right" vertical="center" wrapText="1"/>
    </xf>
    <xf numFmtId="4" fontId="17" fillId="9" borderId="11" xfId="0" applyNumberFormat="1" applyFont="1" applyFill="1" applyBorder="1" applyAlignment="1">
      <alignment horizontal="right" vertical="center" wrapText="1"/>
    </xf>
    <xf numFmtId="4" fontId="17" fillId="9" borderId="15" xfId="0" applyNumberFormat="1" applyFont="1" applyFill="1" applyBorder="1" applyAlignment="1">
      <alignment horizontal="right"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4" xfId="0" applyFont="1" applyBorder="1" applyAlignment="1">
      <alignment horizontal="center" vertical="center" wrapText="1"/>
    </xf>
    <xf numFmtId="4" fontId="9" fillId="9" borderId="29" xfId="0" applyNumberFormat="1" applyFont="1" applyFill="1" applyBorder="1" applyAlignment="1">
      <alignment horizontal="center" vertical="center" wrapText="1"/>
    </xf>
    <xf numFmtId="4" fontId="9" fillId="9" borderId="30" xfId="0" applyNumberFormat="1" applyFont="1" applyFill="1" applyBorder="1" applyAlignment="1">
      <alignment horizontal="center" vertical="center" wrapText="1"/>
    </xf>
    <xf numFmtId="0" fontId="4" fillId="8" borderId="31" xfId="0" applyFont="1" applyFill="1" applyBorder="1" applyAlignment="1">
      <alignment horizontal="center" vertical="center"/>
    </xf>
    <xf numFmtId="0" fontId="4" fillId="8" borderId="32" xfId="0" applyFont="1" applyFill="1" applyBorder="1" applyAlignment="1">
      <alignment horizontal="center" vertical="center"/>
    </xf>
    <xf numFmtId="0" fontId="4" fillId="8" borderId="22" xfId="0" applyFont="1" applyFill="1" applyBorder="1" applyAlignment="1">
      <alignment horizontal="center" vertical="center"/>
    </xf>
    <xf numFmtId="4" fontId="9" fillId="9" borderId="17" xfId="0" applyNumberFormat="1" applyFont="1" applyFill="1" applyBorder="1" applyAlignment="1">
      <alignment horizontal="center" vertical="center" wrapText="1"/>
    </xf>
    <xf numFmtId="4" fontId="9" fillId="9" borderId="23" xfId="0" applyNumberFormat="1" applyFont="1" applyFill="1" applyBorder="1" applyAlignment="1">
      <alignment horizontal="center" vertical="center" wrapText="1"/>
    </xf>
    <xf numFmtId="4" fontId="9" fillId="9" borderId="21" xfId="0" applyNumberFormat="1" applyFont="1" applyFill="1" applyBorder="1" applyAlignment="1">
      <alignment horizontal="center" vertical="center" wrapText="1"/>
    </xf>
    <xf numFmtId="4" fontId="9" fillId="9" borderId="24" xfId="0" applyNumberFormat="1" applyFont="1" applyFill="1" applyBorder="1" applyAlignment="1">
      <alignment horizontal="center" vertical="center" wrapText="1"/>
    </xf>
    <xf numFmtId="0" fontId="18" fillId="5" borderId="26" xfId="0" applyFont="1" applyFill="1" applyBorder="1" applyAlignment="1">
      <alignment horizontal="center" vertical="center"/>
    </xf>
    <xf numFmtId="0" fontId="18" fillId="5" borderId="27" xfId="0" applyFont="1" applyFill="1" applyBorder="1" applyAlignment="1">
      <alignment horizontal="center" vertical="center"/>
    </xf>
    <xf numFmtId="0" fontId="18" fillId="5" borderId="28" xfId="0" applyFont="1" applyFill="1" applyBorder="1" applyAlignment="1">
      <alignment horizontal="center" vertical="center"/>
    </xf>
    <xf numFmtId="0" fontId="7" fillId="3" borderId="7" xfId="0" applyFont="1" applyFill="1" applyBorder="1" applyAlignment="1">
      <alignment horizontal="center" vertical="center" wrapText="1"/>
    </xf>
    <xf numFmtId="4" fontId="9" fillId="9" borderId="10" xfId="0" applyNumberFormat="1" applyFont="1" applyFill="1" applyBorder="1" applyAlignment="1">
      <alignment horizontal="center" vertical="center" wrapText="1"/>
    </xf>
    <xf numFmtId="4" fontId="9" fillId="9" borderId="19" xfId="0" applyNumberFormat="1" applyFont="1" applyFill="1" applyBorder="1" applyAlignment="1">
      <alignment horizontal="center" vertical="center" wrapText="1"/>
    </xf>
    <xf numFmtId="4" fontId="9" fillId="9" borderId="18" xfId="0" applyNumberFormat="1" applyFont="1" applyFill="1" applyBorder="1" applyAlignment="1">
      <alignment horizontal="center" vertical="center" wrapText="1"/>
    </xf>
    <xf numFmtId="4" fontId="1" fillId="9" borderId="10" xfId="0" applyNumberFormat="1" applyFont="1" applyFill="1" applyBorder="1" applyAlignment="1">
      <alignment horizontal="center" vertical="center" wrapText="1"/>
    </xf>
    <xf numFmtId="4" fontId="25" fillId="0" borderId="29" xfId="0" applyNumberFormat="1" applyFont="1" applyBorder="1"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44"/>
  <sheetViews>
    <sheetView showGridLines="0" tabSelected="1" view="pageBreakPreview" zoomScale="80" zoomScaleNormal="80" zoomScaleSheetLayoutView="80" workbookViewId="0">
      <selection activeCell="G11" sqref="G11"/>
    </sheetView>
  </sheetViews>
  <sheetFormatPr defaultColWidth="9.140625" defaultRowHeight="12.75" x14ac:dyDescent="0.25"/>
  <cols>
    <col min="1" max="1" width="5.42578125" style="16" customWidth="1"/>
    <col min="2" max="2" width="19" style="15" customWidth="1"/>
    <col min="3" max="3" width="16.85546875" style="12" customWidth="1"/>
    <col min="4" max="4" width="16.85546875" style="16" customWidth="1"/>
    <col min="5" max="5" width="15.5703125" style="12" customWidth="1"/>
    <col min="6" max="6" width="29.28515625" style="16" customWidth="1"/>
    <col min="7" max="7" width="30.140625" style="16" customWidth="1"/>
    <col min="8" max="8" width="23.7109375" style="16" customWidth="1"/>
    <col min="9" max="9" width="22.42578125" style="16" customWidth="1"/>
    <col min="10" max="10" width="46.42578125" style="16" customWidth="1"/>
    <col min="11" max="16384" width="9.140625" style="16"/>
  </cols>
  <sheetData>
    <row r="1" spans="2:10" s="52" customFormat="1" ht="44.25" customHeight="1" x14ac:dyDescent="0.25">
      <c r="B1" s="237" t="s">
        <v>404</v>
      </c>
      <c r="C1" s="237"/>
      <c r="D1" s="237"/>
      <c r="E1" s="237"/>
      <c r="F1" s="237"/>
      <c r="G1" s="237"/>
      <c r="H1" s="237"/>
      <c r="I1" s="237"/>
      <c r="J1" s="237"/>
    </row>
    <row r="2" spans="2:10" s="51" customFormat="1" ht="41.25" customHeight="1" x14ac:dyDescent="0.25">
      <c r="B2" s="238" t="s">
        <v>406</v>
      </c>
      <c r="C2" s="238"/>
      <c r="D2" s="238"/>
      <c r="E2" s="238"/>
      <c r="F2" s="238"/>
      <c r="G2" s="238"/>
      <c r="H2" s="238"/>
      <c r="I2" s="238"/>
      <c r="J2" s="238"/>
    </row>
    <row r="3" spans="2:10" ht="20.25" customHeight="1" x14ac:dyDescent="0.25">
      <c r="B3" s="239" t="s">
        <v>403</v>
      </c>
      <c r="C3" s="240"/>
      <c r="D3" s="240"/>
      <c r="E3" s="240"/>
      <c r="F3" s="240"/>
      <c r="G3" s="240"/>
      <c r="H3" s="240"/>
      <c r="I3" s="240"/>
      <c r="J3" s="241"/>
    </row>
    <row r="4" spans="2:10" ht="20.25" customHeight="1" x14ac:dyDescent="0.25">
      <c r="B4" s="228"/>
      <c r="C4" s="228"/>
      <c r="D4" s="228"/>
      <c r="E4" s="228"/>
      <c r="F4" s="228"/>
      <c r="G4" s="228"/>
      <c r="H4" s="228"/>
      <c r="I4" s="228"/>
    </row>
    <row r="5" spans="2:10" ht="38.25" customHeight="1" x14ac:dyDescent="0.25">
      <c r="B5" s="1" t="s">
        <v>66</v>
      </c>
      <c r="C5" s="2" t="s">
        <v>0</v>
      </c>
      <c r="D5" s="213" t="s">
        <v>1</v>
      </c>
      <c r="E5" s="213" t="s">
        <v>2</v>
      </c>
      <c r="F5" s="213" t="s">
        <v>3</v>
      </c>
      <c r="G5" s="213" t="s">
        <v>67</v>
      </c>
      <c r="H5" s="213" t="s">
        <v>20</v>
      </c>
      <c r="I5" s="213" t="s">
        <v>21</v>
      </c>
      <c r="J5" s="213" t="s">
        <v>402</v>
      </c>
    </row>
    <row r="6" spans="2:10" ht="39.950000000000003" customHeight="1" x14ac:dyDescent="0.25">
      <c r="B6" s="13">
        <v>1</v>
      </c>
      <c r="C6" s="10">
        <v>2</v>
      </c>
      <c r="D6" s="3" t="s">
        <v>22</v>
      </c>
      <c r="E6" s="10" t="s">
        <v>23</v>
      </c>
      <c r="F6" s="4" t="s">
        <v>192</v>
      </c>
      <c r="G6" s="229" t="s">
        <v>395</v>
      </c>
      <c r="H6" s="4" t="s">
        <v>258</v>
      </c>
      <c r="I6" s="4" t="s">
        <v>259</v>
      </c>
      <c r="J6" s="207" t="s">
        <v>256</v>
      </c>
    </row>
    <row r="7" spans="2:10" ht="39.950000000000003" customHeight="1" x14ac:dyDescent="0.25">
      <c r="B7" s="13">
        <v>1</v>
      </c>
      <c r="C7" s="10">
        <v>2</v>
      </c>
      <c r="D7" s="3" t="s">
        <v>26</v>
      </c>
      <c r="E7" s="10" t="s">
        <v>23</v>
      </c>
      <c r="F7" s="4" t="s">
        <v>370</v>
      </c>
      <c r="G7" s="233"/>
      <c r="H7" s="4" t="s">
        <v>373</v>
      </c>
      <c r="I7" s="4" t="s">
        <v>372</v>
      </c>
      <c r="J7" s="207" t="s">
        <v>369</v>
      </c>
    </row>
    <row r="8" spans="2:10" ht="39.950000000000003" customHeight="1" x14ac:dyDescent="0.25">
      <c r="B8" s="13">
        <v>1</v>
      </c>
      <c r="C8" s="10">
        <v>2</v>
      </c>
      <c r="D8" s="3" t="s">
        <v>22</v>
      </c>
      <c r="E8" s="10" t="s">
        <v>23</v>
      </c>
      <c r="F8" s="197" t="s">
        <v>346</v>
      </c>
      <c r="G8" s="233"/>
      <c r="H8" s="197" t="s">
        <v>375</v>
      </c>
      <c r="I8" s="4" t="s">
        <v>259</v>
      </c>
      <c r="J8" s="207" t="s">
        <v>257</v>
      </c>
    </row>
    <row r="9" spans="2:10" s="50" customFormat="1" ht="39.950000000000003" customHeight="1" x14ac:dyDescent="0.25">
      <c r="B9" s="13">
        <v>1</v>
      </c>
      <c r="C9" s="10">
        <v>2</v>
      </c>
      <c r="D9" s="3" t="s">
        <v>22</v>
      </c>
      <c r="E9" s="10" t="s">
        <v>23</v>
      </c>
      <c r="F9" s="197" t="s">
        <v>312</v>
      </c>
      <c r="G9" s="230"/>
      <c r="H9" s="197" t="s">
        <v>374</v>
      </c>
      <c r="I9" s="4" t="s">
        <v>259</v>
      </c>
      <c r="J9" s="208" t="s">
        <v>376</v>
      </c>
    </row>
    <row r="10" spans="2:10" ht="99.95" customHeight="1" x14ac:dyDescent="0.25">
      <c r="B10" s="13">
        <v>1</v>
      </c>
      <c r="C10" s="10">
        <v>2</v>
      </c>
      <c r="D10" s="3" t="s">
        <v>22</v>
      </c>
      <c r="E10" s="10" t="s">
        <v>24</v>
      </c>
      <c r="F10" s="4" t="s">
        <v>193</v>
      </c>
      <c r="G10" s="209" t="s">
        <v>333</v>
      </c>
      <c r="H10" s="4" t="s">
        <v>38</v>
      </c>
      <c r="I10" s="4" t="s">
        <v>39</v>
      </c>
      <c r="J10" s="207" t="s">
        <v>260</v>
      </c>
    </row>
    <row r="11" spans="2:10" s="50" customFormat="1" ht="180" customHeight="1" x14ac:dyDescent="0.25">
      <c r="B11" s="13">
        <v>1</v>
      </c>
      <c r="C11" s="10">
        <v>2</v>
      </c>
      <c r="D11" s="3" t="s">
        <v>26</v>
      </c>
      <c r="E11" s="10" t="s">
        <v>25</v>
      </c>
      <c r="F11" s="197" t="s">
        <v>313</v>
      </c>
      <c r="G11" s="209" t="s">
        <v>334</v>
      </c>
      <c r="H11" s="197" t="s">
        <v>314</v>
      </c>
      <c r="I11" s="197" t="s">
        <v>315</v>
      </c>
      <c r="J11" s="208" t="s">
        <v>377</v>
      </c>
    </row>
    <row r="12" spans="2:10" ht="34.5" customHeight="1" x14ac:dyDescent="0.25">
      <c r="B12" s="14"/>
      <c r="C12" s="11"/>
      <c r="D12" s="8"/>
      <c r="E12" s="11"/>
      <c r="F12" s="9"/>
      <c r="G12" s="9"/>
      <c r="H12" s="9"/>
      <c r="I12" s="9"/>
      <c r="J12" s="9"/>
    </row>
    <row r="13" spans="2:10" s="50" customFormat="1" ht="60" customHeight="1" x14ac:dyDescent="0.25">
      <c r="B13" s="13">
        <v>2</v>
      </c>
      <c r="C13" s="10">
        <v>2</v>
      </c>
      <c r="D13" s="3" t="s">
        <v>26</v>
      </c>
      <c r="E13" s="10" t="s">
        <v>27</v>
      </c>
      <c r="F13" s="197" t="s">
        <v>378</v>
      </c>
      <c r="G13" s="229" t="s">
        <v>335</v>
      </c>
      <c r="H13" s="4" t="s">
        <v>293</v>
      </c>
      <c r="I13" s="4" t="s">
        <v>44</v>
      </c>
      <c r="J13" s="210" t="s">
        <v>316</v>
      </c>
    </row>
    <row r="14" spans="2:10" ht="50.1" customHeight="1" x14ac:dyDescent="0.25">
      <c r="B14" s="13">
        <v>2</v>
      </c>
      <c r="C14" s="10">
        <v>2</v>
      </c>
      <c r="D14" s="3" t="s">
        <v>26</v>
      </c>
      <c r="E14" s="10" t="s">
        <v>27</v>
      </c>
      <c r="F14" s="4" t="s">
        <v>292</v>
      </c>
      <c r="G14" s="233"/>
      <c r="H14" s="4" t="s">
        <v>294</v>
      </c>
      <c r="I14" s="4" t="s">
        <v>46</v>
      </c>
      <c r="J14" s="211" t="s">
        <v>262</v>
      </c>
    </row>
    <row r="15" spans="2:10" ht="50.1" customHeight="1" x14ac:dyDescent="0.25">
      <c r="B15" s="13">
        <v>2</v>
      </c>
      <c r="C15" s="10">
        <v>2</v>
      </c>
      <c r="D15" s="3" t="s">
        <v>22</v>
      </c>
      <c r="E15" s="10" t="s">
        <v>27</v>
      </c>
      <c r="F15" s="4" t="s">
        <v>194</v>
      </c>
      <c r="G15" s="230"/>
      <c r="H15" s="4" t="s">
        <v>47</v>
      </c>
      <c r="I15" s="4" t="s">
        <v>48</v>
      </c>
      <c r="J15" s="211" t="s">
        <v>263</v>
      </c>
    </row>
    <row r="16" spans="2:10" ht="39.950000000000003" customHeight="1" x14ac:dyDescent="0.25">
      <c r="B16" s="14"/>
      <c r="C16" s="11"/>
      <c r="D16" s="8"/>
      <c r="E16" s="11"/>
      <c r="F16" s="9"/>
      <c r="G16" s="9"/>
      <c r="H16" s="9"/>
      <c r="I16" s="9"/>
      <c r="J16" s="9"/>
    </row>
    <row r="17" spans="2:10" ht="50.1" customHeight="1" x14ac:dyDescent="0.25">
      <c r="B17" s="13">
        <v>3</v>
      </c>
      <c r="C17" s="10">
        <v>2</v>
      </c>
      <c r="D17" s="3" t="s">
        <v>22</v>
      </c>
      <c r="E17" s="10" t="s">
        <v>28</v>
      </c>
      <c r="F17" s="4" t="s">
        <v>49</v>
      </c>
      <c r="G17" s="229" t="s">
        <v>336</v>
      </c>
      <c r="H17" s="4" t="s">
        <v>50</v>
      </c>
      <c r="I17" s="4" t="s">
        <v>51</v>
      </c>
      <c r="J17" s="207" t="s">
        <v>264</v>
      </c>
    </row>
    <row r="18" spans="2:10" s="50" customFormat="1" ht="50.1" customHeight="1" x14ac:dyDescent="0.25">
      <c r="B18" s="13">
        <v>3</v>
      </c>
      <c r="C18" s="10">
        <v>2</v>
      </c>
      <c r="D18" s="3" t="s">
        <v>22</v>
      </c>
      <c r="E18" s="10" t="s">
        <v>28</v>
      </c>
      <c r="F18" s="4" t="s">
        <v>267</v>
      </c>
      <c r="G18" s="230"/>
      <c r="H18" s="197" t="s">
        <v>317</v>
      </c>
      <c r="I18" s="197" t="s">
        <v>318</v>
      </c>
      <c r="J18" s="207" t="s">
        <v>265</v>
      </c>
    </row>
    <row r="19" spans="2:10" ht="80.099999999999994" customHeight="1" x14ac:dyDescent="0.25">
      <c r="B19" s="13">
        <v>3</v>
      </c>
      <c r="C19" s="10">
        <v>2</v>
      </c>
      <c r="D19" s="3" t="s">
        <v>29</v>
      </c>
      <c r="E19" s="10" t="s">
        <v>28</v>
      </c>
      <c r="F19" s="4" t="s">
        <v>268</v>
      </c>
      <c r="G19" s="209" t="s">
        <v>337</v>
      </c>
      <c r="H19" s="4" t="s">
        <v>53</v>
      </c>
      <c r="I19" s="4" t="s">
        <v>195</v>
      </c>
      <c r="J19" s="207" t="s">
        <v>266</v>
      </c>
    </row>
    <row r="20" spans="2:10" ht="39.950000000000003" customHeight="1" x14ac:dyDescent="0.25">
      <c r="B20" s="14"/>
      <c r="C20" s="11"/>
      <c r="D20" s="8"/>
      <c r="E20" s="11"/>
      <c r="F20" s="9"/>
      <c r="G20" s="9"/>
      <c r="H20" s="9"/>
      <c r="I20" s="9"/>
      <c r="J20" s="9"/>
    </row>
    <row r="21" spans="2:10" s="50" customFormat="1" ht="120" customHeight="1" x14ac:dyDescent="0.25">
      <c r="B21" s="46">
        <v>4</v>
      </c>
      <c r="C21" s="47">
        <v>2</v>
      </c>
      <c r="D21" s="48" t="s">
        <v>29</v>
      </c>
      <c r="E21" s="47" t="s">
        <v>30</v>
      </c>
      <c r="F21" s="122" t="s">
        <v>384</v>
      </c>
      <c r="G21" s="231" t="s">
        <v>338</v>
      </c>
      <c r="H21" s="197" t="s">
        <v>379</v>
      </c>
      <c r="I21" s="197" t="s">
        <v>381</v>
      </c>
      <c r="J21" s="208" t="s">
        <v>383</v>
      </c>
    </row>
    <row r="22" spans="2:10" s="50" customFormat="1" ht="50.1" customHeight="1" x14ac:dyDescent="0.25">
      <c r="B22" s="46">
        <v>4</v>
      </c>
      <c r="C22" s="47">
        <v>2</v>
      </c>
      <c r="D22" s="48" t="s">
        <v>29</v>
      </c>
      <c r="E22" s="47" t="s">
        <v>30</v>
      </c>
      <c r="F22" s="122" t="s">
        <v>286</v>
      </c>
      <c r="G22" s="232"/>
      <c r="H22" s="197" t="s">
        <v>231</v>
      </c>
      <c r="I22" s="197" t="s">
        <v>380</v>
      </c>
      <c r="J22" s="208" t="s">
        <v>382</v>
      </c>
    </row>
    <row r="23" spans="2:10" ht="39.950000000000003" customHeight="1" x14ac:dyDescent="0.25">
      <c r="B23" s="14"/>
      <c r="C23" s="11"/>
      <c r="D23" s="8"/>
      <c r="E23" s="11"/>
      <c r="F23" s="9"/>
      <c r="G23" s="9"/>
      <c r="H23" s="9"/>
      <c r="I23" s="9"/>
      <c r="J23" s="9"/>
    </row>
    <row r="24" spans="2:10" s="50" customFormat="1" ht="39.950000000000003" customHeight="1" x14ac:dyDescent="0.25">
      <c r="B24" s="46">
        <v>5</v>
      </c>
      <c r="C24" s="47">
        <v>2</v>
      </c>
      <c r="D24" s="48" t="s">
        <v>29</v>
      </c>
      <c r="E24" s="47" t="s">
        <v>31</v>
      </c>
      <c r="F24" s="4" t="s">
        <v>271</v>
      </c>
      <c r="G24" s="229" t="s">
        <v>396</v>
      </c>
      <c r="H24" s="197" t="s">
        <v>327</v>
      </c>
      <c r="I24" s="4" t="s">
        <v>62</v>
      </c>
      <c r="J24" s="207" t="s">
        <v>269</v>
      </c>
    </row>
    <row r="25" spans="2:10" s="50" customFormat="1" ht="87.75" customHeight="1" x14ac:dyDescent="0.25">
      <c r="B25" s="46">
        <v>5</v>
      </c>
      <c r="C25" s="47">
        <v>2</v>
      </c>
      <c r="D25" s="48" t="s">
        <v>29</v>
      </c>
      <c r="E25" s="47" t="s">
        <v>31</v>
      </c>
      <c r="F25" s="197" t="s">
        <v>330</v>
      </c>
      <c r="G25" s="233"/>
      <c r="H25" s="197" t="s">
        <v>325</v>
      </c>
      <c r="I25" s="197" t="s">
        <v>326</v>
      </c>
      <c r="J25" s="208" t="s">
        <v>324</v>
      </c>
    </row>
    <row r="26" spans="2:10" ht="39.950000000000003" customHeight="1" x14ac:dyDescent="0.25">
      <c r="B26" s="13">
        <v>5</v>
      </c>
      <c r="C26" s="10">
        <v>2</v>
      </c>
      <c r="D26" s="3" t="s">
        <v>29</v>
      </c>
      <c r="E26" s="10" t="s">
        <v>31</v>
      </c>
      <c r="F26" s="4" t="s">
        <v>272</v>
      </c>
      <c r="G26" s="230"/>
      <c r="H26" s="4" t="s">
        <v>63</v>
      </c>
      <c r="I26" s="4" t="s">
        <v>64</v>
      </c>
      <c r="J26" s="207" t="s">
        <v>270</v>
      </c>
    </row>
    <row r="27" spans="2:10" ht="39.950000000000003" customHeight="1" x14ac:dyDescent="0.25">
      <c r="B27" s="14"/>
      <c r="C27" s="11"/>
      <c r="D27" s="8"/>
      <c r="E27" s="11"/>
      <c r="F27" s="9"/>
      <c r="G27" s="9"/>
      <c r="H27" s="9"/>
      <c r="I27" s="9"/>
      <c r="J27" s="9"/>
    </row>
    <row r="28" spans="2:10" s="50" customFormat="1" ht="120" customHeight="1" x14ac:dyDescent="0.25">
      <c r="B28" s="46">
        <v>6</v>
      </c>
      <c r="C28" s="47">
        <v>2</v>
      </c>
      <c r="D28" s="48" t="s">
        <v>22</v>
      </c>
      <c r="E28" s="47" t="s">
        <v>28</v>
      </c>
      <c r="F28" s="197" t="s">
        <v>321</v>
      </c>
      <c r="G28" s="209" t="s">
        <v>397</v>
      </c>
      <c r="H28" s="197" t="s">
        <v>322</v>
      </c>
      <c r="I28" s="4" t="s">
        <v>196</v>
      </c>
      <c r="J28" s="208" t="s">
        <v>323</v>
      </c>
    </row>
    <row r="29" spans="2:10" ht="39.950000000000003" customHeight="1" x14ac:dyDescent="0.25">
      <c r="B29" s="14"/>
      <c r="C29" s="11"/>
      <c r="D29" s="8"/>
      <c r="E29" s="11"/>
      <c r="F29" s="9"/>
      <c r="G29" s="9"/>
      <c r="H29" s="9"/>
      <c r="I29" s="9"/>
      <c r="J29" s="9"/>
    </row>
    <row r="30" spans="2:10" ht="90" customHeight="1" x14ac:dyDescent="0.25">
      <c r="B30" s="13">
        <v>7</v>
      </c>
      <c r="C30" s="10">
        <v>2</v>
      </c>
      <c r="D30" s="3" t="s">
        <v>22</v>
      </c>
      <c r="E30" s="10" t="s">
        <v>54</v>
      </c>
      <c r="F30" s="4" t="s">
        <v>255</v>
      </c>
      <c r="G30" s="209" t="s">
        <v>339</v>
      </c>
      <c r="H30" s="197" t="s">
        <v>385</v>
      </c>
      <c r="I30" s="197" t="s">
        <v>386</v>
      </c>
      <c r="J30" s="212" t="s">
        <v>273</v>
      </c>
    </row>
    <row r="31" spans="2:10" ht="39.950000000000003" customHeight="1" x14ac:dyDescent="0.25">
      <c r="B31" s="14"/>
      <c r="C31" s="11"/>
      <c r="D31" s="8"/>
      <c r="E31" s="11"/>
      <c r="F31" s="9"/>
      <c r="G31" s="9"/>
      <c r="H31" s="9"/>
      <c r="I31" s="9"/>
      <c r="J31" s="9"/>
    </row>
    <row r="32" spans="2:10" s="50" customFormat="1" ht="45" customHeight="1" x14ac:dyDescent="0.25">
      <c r="B32" s="46">
        <v>10</v>
      </c>
      <c r="C32" s="47">
        <v>2</v>
      </c>
      <c r="D32" s="48" t="s">
        <v>29</v>
      </c>
      <c r="E32" s="47" t="s">
        <v>31</v>
      </c>
      <c r="F32" s="49" t="s">
        <v>391</v>
      </c>
      <c r="G32" s="234" t="s">
        <v>398</v>
      </c>
      <c r="H32" s="197" t="s">
        <v>47</v>
      </c>
      <c r="I32" s="197" t="s">
        <v>44</v>
      </c>
      <c r="J32" s="212" t="s">
        <v>387</v>
      </c>
    </row>
    <row r="33" spans="2:14" s="50" customFormat="1" ht="45" customHeight="1" x14ac:dyDescent="0.25">
      <c r="B33" s="46">
        <v>10</v>
      </c>
      <c r="C33" s="47">
        <v>2</v>
      </c>
      <c r="D33" s="48" t="s">
        <v>29</v>
      </c>
      <c r="E33" s="47" t="s">
        <v>31</v>
      </c>
      <c r="F33" s="122" t="s">
        <v>319</v>
      </c>
      <c r="G33" s="235"/>
      <c r="H33" s="197" t="s">
        <v>299</v>
      </c>
      <c r="I33" s="197" t="s">
        <v>62</v>
      </c>
      <c r="J33" s="212" t="s">
        <v>320</v>
      </c>
    </row>
    <row r="34" spans="2:14" s="50" customFormat="1" ht="80.099999999999994" customHeight="1" x14ac:dyDescent="0.25">
      <c r="B34" s="46">
        <v>10</v>
      </c>
      <c r="C34" s="47">
        <v>2</v>
      </c>
      <c r="D34" s="48" t="s">
        <v>29</v>
      </c>
      <c r="E34" s="47" t="s">
        <v>31</v>
      </c>
      <c r="F34" s="122" t="s">
        <v>392</v>
      </c>
      <c r="G34" s="235"/>
      <c r="H34" s="197" t="s">
        <v>393</v>
      </c>
      <c r="I34" s="4" t="s">
        <v>215</v>
      </c>
      <c r="J34" s="208" t="s">
        <v>324</v>
      </c>
    </row>
    <row r="35" spans="2:14" s="50" customFormat="1" ht="80.099999999999994" customHeight="1" x14ac:dyDescent="0.25">
      <c r="B35" s="46">
        <v>10</v>
      </c>
      <c r="C35" s="47">
        <v>2</v>
      </c>
      <c r="D35" s="48" t="s">
        <v>29</v>
      </c>
      <c r="E35" s="47" t="s">
        <v>31</v>
      </c>
      <c r="F35" s="122" t="s">
        <v>363</v>
      </c>
      <c r="G35" s="236"/>
      <c r="H35" s="4" t="s">
        <v>63</v>
      </c>
      <c r="I35" s="4" t="s">
        <v>64</v>
      </c>
      <c r="J35" s="208" t="s">
        <v>401</v>
      </c>
    </row>
    <row r="36" spans="2:14" ht="39.950000000000003" customHeight="1" x14ac:dyDescent="0.25">
      <c r="B36" s="14"/>
      <c r="C36" s="11"/>
      <c r="D36" s="8"/>
      <c r="E36" s="11"/>
      <c r="F36" s="9"/>
      <c r="G36" s="9"/>
      <c r="H36" s="9"/>
      <c r="I36" s="9"/>
      <c r="J36" s="9"/>
    </row>
    <row r="37" spans="2:14" s="50" customFormat="1" ht="80.099999999999994" customHeight="1" x14ac:dyDescent="0.25">
      <c r="B37" s="13">
        <v>11</v>
      </c>
      <c r="C37" s="10">
        <v>2</v>
      </c>
      <c r="D37" s="3" t="s">
        <v>22</v>
      </c>
      <c r="E37" s="10" t="s">
        <v>347</v>
      </c>
      <c r="F37" s="197" t="s">
        <v>349</v>
      </c>
      <c r="G37" s="209" t="s">
        <v>399</v>
      </c>
      <c r="H37" s="4" t="s">
        <v>371</v>
      </c>
      <c r="I37" s="4" t="s">
        <v>394</v>
      </c>
      <c r="J37" s="208" t="s">
        <v>348</v>
      </c>
    </row>
    <row r="38" spans="2:14" ht="39.950000000000003" customHeight="1" x14ac:dyDescent="0.25">
      <c r="B38" s="14"/>
      <c r="C38" s="11"/>
      <c r="D38" s="8"/>
      <c r="E38" s="11"/>
      <c r="F38" s="9"/>
      <c r="G38" s="9"/>
      <c r="H38" s="9"/>
      <c r="I38" s="9"/>
      <c r="J38" s="9"/>
    </row>
    <row r="39" spans="2:14" s="50" customFormat="1" ht="99.95" customHeight="1" x14ac:dyDescent="0.25">
      <c r="B39" s="13">
        <v>12</v>
      </c>
      <c r="C39" s="10">
        <v>2</v>
      </c>
      <c r="D39" s="3" t="s">
        <v>26</v>
      </c>
      <c r="E39" s="10" t="s">
        <v>389</v>
      </c>
      <c r="F39" s="4" t="s">
        <v>356</v>
      </c>
      <c r="G39" s="209" t="s">
        <v>400</v>
      </c>
      <c r="H39" s="197" t="s">
        <v>390</v>
      </c>
      <c r="I39" s="197" t="s">
        <v>172</v>
      </c>
      <c r="J39" s="208" t="s">
        <v>388</v>
      </c>
    </row>
    <row r="40" spans="2:14" ht="39.950000000000003" customHeight="1" x14ac:dyDescent="0.25">
      <c r="B40" s="14"/>
      <c r="C40" s="11"/>
      <c r="D40" s="8"/>
      <c r="E40" s="11"/>
      <c r="F40" s="9"/>
      <c r="G40" s="9"/>
      <c r="H40" s="9"/>
      <c r="I40" s="9"/>
      <c r="J40" s="9"/>
    </row>
    <row r="41" spans="2:14" s="50" customFormat="1" ht="120" customHeight="1" x14ac:dyDescent="0.25">
      <c r="B41" s="46">
        <v>8</v>
      </c>
      <c r="C41" s="47">
        <v>2</v>
      </c>
      <c r="D41" s="48" t="s">
        <v>22</v>
      </c>
      <c r="E41" s="47"/>
      <c r="F41" s="4" t="s">
        <v>253</v>
      </c>
      <c r="G41" s="209" t="s">
        <v>340</v>
      </c>
      <c r="H41" s="4" t="s">
        <v>197</v>
      </c>
      <c r="I41" s="4"/>
      <c r="J41" s="207" t="s">
        <v>274</v>
      </c>
    </row>
    <row r="42" spans="2:14" ht="39.950000000000003" customHeight="1" x14ac:dyDescent="0.25">
      <c r="B42" s="14"/>
      <c r="C42" s="11"/>
      <c r="D42" s="8"/>
      <c r="E42" s="11"/>
      <c r="F42" s="9"/>
      <c r="G42" s="9"/>
      <c r="H42" s="9"/>
      <c r="I42" s="9"/>
      <c r="J42" s="9"/>
    </row>
    <row r="43" spans="2:14" s="50" customFormat="1" ht="120" customHeight="1" x14ac:dyDescent="0.25">
      <c r="B43" s="46">
        <v>9</v>
      </c>
      <c r="C43" s="47">
        <v>2</v>
      </c>
      <c r="D43" s="48" t="s">
        <v>29</v>
      </c>
      <c r="E43" s="47"/>
      <c r="F43" s="4" t="s">
        <v>253</v>
      </c>
      <c r="G43" s="209" t="s">
        <v>340</v>
      </c>
      <c r="H43" s="4" t="s">
        <v>197</v>
      </c>
      <c r="I43" s="4"/>
      <c r="J43" s="207" t="s">
        <v>274</v>
      </c>
    </row>
    <row r="44" spans="2:14" ht="39.950000000000003" customHeight="1" x14ac:dyDescent="0.25">
      <c r="B44" s="14"/>
      <c r="C44" s="11"/>
      <c r="D44" s="8"/>
      <c r="E44" s="11"/>
      <c r="F44" s="9"/>
      <c r="G44" s="9"/>
      <c r="H44" s="9"/>
      <c r="I44" s="9"/>
      <c r="J44" s="9"/>
      <c r="L44" s="50"/>
      <c r="M44" s="50"/>
      <c r="N44" s="50"/>
    </row>
  </sheetData>
  <mergeCells count="9">
    <mergeCell ref="G17:G18"/>
    <mergeCell ref="G21:G22"/>
    <mergeCell ref="G24:G26"/>
    <mergeCell ref="G32:G35"/>
    <mergeCell ref="B1:J1"/>
    <mergeCell ref="B2:J2"/>
    <mergeCell ref="B3:J3"/>
    <mergeCell ref="G6:G9"/>
    <mergeCell ref="G13:G15"/>
  </mergeCells>
  <phoneticPr fontId="1" type="noConversion"/>
  <pageMargins left="0.70866141732283472" right="0.70866141732283472" top="0.74803149606299213" bottom="0.74803149606299213" header="0.31496062992125984" footer="0.31496062992125984"/>
  <pageSetup paperSize="8" scale="2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R208"/>
  <sheetViews>
    <sheetView showGridLines="0" view="pageBreakPreview" zoomScale="80" zoomScaleNormal="80" zoomScaleSheetLayoutView="80" workbookViewId="0">
      <pane ySplit="5" topLeftCell="A6" activePane="bottomLeft" state="frozen"/>
      <selection pane="bottomLeft" activeCell="B1" sqref="B1:Q1"/>
    </sheetView>
  </sheetViews>
  <sheetFormatPr defaultColWidth="9.140625" defaultRowHeight="15" x14ac:dyDescent="0.25"/>
  <cols>
    <col min="1" max="1" width="4.42578125" style="7" customWidth="1"/>
    <col min="2" max="2" width="15" style="7" customWidth="1"/>
    <col min="3" max="3" width="14.5703125" style="7" customWidth="1"/>
    <col min="4" max="4" width="10.7109375" style="203" customWidth="1"/>
    <col min="5" max="5" width="21.140625" style="7" customWidth="1"/>
    <col min="6" max="6" width="27.42578125" style="224" customWidth="1"/>
    <col min="7" max="7" width="8" style="7" customWidth="1"/>
    <col min="8" max="8" width="30.5703125" style="7" customWidth="1"/>
    <col min="9" max="9" width="13.85546875" style="7" customWidth="1"/>
    <col min="10" max="10" width="11.85546875" style="7" customWidth="1"/>
    <col min="11" max="11" width="9.5703125" style="203" customWidth="1"/>
    <col min="12" max="12" width="14" style="7" customWidth="1"/>
    <col min="13" max="13" width="22.42578125" style="7" customWidth="1"/>
    <col min="14" max="14" width="7.42578125" style="203" customWidth="1"/>
    <col min="15" max="15" width="43" style="7" customWidth="1"/>
    <col min="16" max="16" width="19.28515625" style="224" customWidth="1"/>
    <col min="17" max="17" width="20.5703125" style="224" customWidth="1"/>
    <col min="18" max="18" width="11.5703125" style="204" customWidth="1"/>
    <col min="19" max="19" width="18.5703125" style="7" customWidth="1"/>
    <col min="20" max="16384" width="9.140625" style="7"/>
  </cols>
  <sheetData>
    <row r="1" spans="2:18" s="199" customFormat="1" ht="27" customHeight="1" thickBot="1" x14ac:dyDescent="0.3">
      <c r="B1" s="287" t="s">
        <v>405</v>
      </c>
      <c r="C1" s="288"/>
      <c r="D1" s="288"/>
      <c r="E1" s="288"/>
      <c r="F1" s="288"/>
      <c r="G1" s="288"/>
      <c r="H1" s="288"/>
      <c r="I1" s="288"/>
      <c r="J1" s="288"/>
      <c r="K1" s="288"/>
      <c r="L1" s="288"/>
      <c r="M1" s="288"/>
      <c r="N1" s="288"/>
      <c r="O1" s="288"/>
      <c r="P1" s="288"/>
      <c r="Q1" s="289"/>
      <c r="R1" s="198"/>
    </row>
    <row r="2" spans="2:18" s="199" customFormat="1" ht="27" customHeight="1" x14ac:dyDescent="0.25">
      <c r="B2" s="200"/>
      <c r="C2" s="201"/>
      <c r="D2" s="168"/>
      <c r="E2" s="201"/>
      <c r="F2" s="214"/>
      <c r="G2" s="201"/>
      <c r="H2" s="201"/>
      <c r="I2" s="201"/>
      <c r="J2" s="201"/>
      <c r="K2" s="201"/>
      <c r="L2" s="201"/>
      <c r="M2" s="201"/>
      <c r="N2" s="168"/>
      <c r="O2" s="201"/>
      <c r="P2" s="214"/>
      <c r="Q2" s="215"/>
      <c r="R2" s="201"/>
    </row>
    <row r="3" spans="2:18" ht="14.25" customHeight="1" thickBot="1" x14ac:dyDescent="0.3">
      <c r="B3" s="202"/>
      <c r="F3" s="216">
        <f>SUBTOTAL(9,F6:F204)</f>
        <v>3606846168</v>
      </c>
      <c r="P3" s="216">
        <f>SUBTOTAL(9,P6:P204)</f>
        <v>2978012279</v>
      </c>
      <c r="Q3" s="217">
        <f>SUBTOTAL(9,Q6:Q204)</f>
        <v>3606846168</v>
      </c>
    </row>
    <row r="4" spans="2:18" ht="39.75" customHeight="1" thickBot="1" x14ac:dyDescent="0.3">
      <c r="B4" s="42"/>
      <c r="C4" s="41"/>
      <c r="D4" s="167"/>
      <c r="E4" s="41"/>
      <c r="F4" s="225"/>
      <c r="G4" s="290" t="s">
        <v>6</v>
      </c>
      <c r="H4" s="290"/>
      <c r="I4" s="59"/>
      <c r="J4" s="59"/>
      <c r="K4" s="59"/>
      <c r="L4" s="59"/>
      <c r="M4" s="59"/>
      <c r="N4" s="290" t="s">
        <v>10</v>
      </c>
      <c r="O4" s="290"/>
      <c r="P4" s="218"/>
      <c r="Q4" s="219"/>
      <c r="R4" s="56"/>
    </row>
    <row r="5" spans="2:18" ht="52.5" customHeight="1" thickBot="1" x14ac:dyDescent="0.3">
      <c r="B5" s="45" t="s">
        <v>15</v>
      </c>
      <c r="C5" s="43" t="s">
        <v>203</v>
      </c>
      <c r="D5" s="44" t="s">
        <v>4</v>
      </c>
      <c r="E5" s="43" t="s">
        <v>5</v>
      </c>
      <c r="F5" s="226" t="s">
        <v>200</v>
      </c>
      <c r="G5" s="44" t="s">
        <v>11</v>
      </c>
      <c r="H5" s="44" t="s">
        <v>12</v>
      </c>
      <c r="I5" s="43" t="s">
        <v>7</v>
      </c>
      <c r="J5" s="43" t="s">
        <v>8</v>
      </c>
      <c r="K5" s="43" t="s">
        <v>9</v>
      </c>
      <c r="L5" s="43" t="s">
        <v>16</v>
      </c>
      <c r="M5" s="43" t="s">
        <v>17</v>
      </c>
      <c r="N5" s="44" t="s">
        <v>13</v>
      </c>
      <c r="O5" s="44" t="s">
        <v>12</v>
      </c>
      <c r="P5" s="220" t="s">
        <v>18</v>
      </c>
      <c r="Q5" s="221" t="s">
        <v>19</v>
      </c>
      <c r="R5" s="56"/>
    </row>
    <row r="6" spans="2:18" ht="33.75" x14ac:dyDescent="0.25">
      <c r="B6" s="255">
        <v>1</v>
      </c>
      <c r="C6" s="247" t="s">
        <v>160</v>
      </c>
      <c r="D6" s="247" t="s">
        <v>33</v>
      </c>
      <c r="E6" s="247" t="s">
        <v>279</v>
      </c>
      <c r="F6" s="242">
        <f>Q6</f>
        <v>80716</v>
      </c>
      <c r="G6" s="88" t="s">
        <v>154</v>
      </c>
      <c r="H6" s="20" t="s">
        <v>332</v>
      </c>
      <c r="I6" s="20" t="s">
        <v>156</v>
      </c>
      <c r="J6" s="109"/>
      <c r="K6" s="110"/>
      <c r="L6" s="78">
        <v>0</v>
      </c>
      <c r="M6" s="85">
        <v>0</v>
      </c>
      <c r="N6" s="245" t="s">
        <v>281</v>
      </c>
      <c r="O6" s="247" t="s">
        <v>277</v>
      </c>
      <c r="P6" s="242">
        <v>48430</v>
      </c>
      <c r="Q6" s="258">
        <v>80716</v>
      </c>
      <c r="R6" s="53"/>
    </row>
    <row r="7" spans="2:18" ht="30.75" customHeight="1" x14ac:dyDescent="0.25">
      <c r="B7" s="257"/>
      <c r="C7" s="262"/>
      <c r="D7" s="262"/>
      <c r="E7" s="262"/>
      <c r="F7" s="243"/>
      <c r="G7" s="82" t="s">
        <v>182</v>
      </c>
      <c r="H7" s="5" t="s">
        <v>183</v>
      </c>
      <c r="I7" s="5" t="s">
        <v>156</v>
      </c>
      <c r="J7" s="68"/>
      <c r="K7" s="69"/>
      <c r="L7" s="79">
        <v>0</v>
      </c>
      <c r="M7" s="101">
        <v>0</v>
      </c>
      <c r="N7" s="261"/>
      <c r="O7" s="262"/>
      <c r="P7" s="243"/>
      <c r="Q7" s="260"/>
      <c r="R7" s="53"/>
    </row>
    <row r="8" spans="2:18" ht="33.75" x14ac:dyDescent="0.25">
      <c r="B8" s="257"/>
      <c r="C8" s="262"/>
      <c r="D8" s="262"/>
      <c r="E8" s="262"/>
      <c r="F8" s="243"/>
      <c r="G8" s="82" t="s">
        <v>35</v>
      </c>
      <c r="H8" s="5" t="s">
        <v>68</v>
      </c>
      <c r="I8" s="5" t="s">
        <v>69</v>
      </c>
      <c r="J8" s="101">
        <v>0</v>
      </c>
      <c r="K8" s="81">
        <v>2021</v>
      </c>
      <c r="L8" s="82"/>
      <c r="M8" s="101">
        <v>0</v>
      </c>
      <c r="N8" s="261"/>
      <c r="O8" s="262"/>
      <c r="P8" s="243"/>
      <c r="Q8" s="260"/>
      <c r="R8" s="53"/>
    </row>
    <row r="9" spans="2:18" ht="36" customHeight="1" thickBot="1" x14ac:dyDescent="0.3">
      <c r="B9" s="256"/>
      <c r="C9" s="246"/>
      <c r="D9" s="246"/>
      <c r="E9" s="246"/>
      <c r="F9" s="244"/>
      <c r="G9" s="89" t="s">
        <v>172</v>
      </c>
      <c r="H9" s="23" t="s">
        <v>173</v>
      </c>
      <c r="I9" s="23" t="s">
        <v>174</v>
      </c>
      <c r="J9" s="114">
        <v>0</v>
      </c>
      <c r="K9" s="81">
        <v>2021</v>
      </c>
      <c r="L9" s="83"/>
      <c r="M9" s="114">
        <v>0</v>
      </c>
      <c r="N9" s="254"/>
      <c r="O9" s="246"/>
      <c r="P9" s="244"/>
      <c r="Q9" s="259"/>
      <c r="R9" s="53"/>
    </row>
    <row r="10" spans="2:18" ht="33.75" x14ac:dyDescent="0.25">
      <c r="B10" s="255">
        <v>1</v>
      </c>
      <c r="C10" s="247" t="s">
        <v>160</v>
      </c>
      <c r="D10" s="247" t="s">
        <v>32</v>
      </c>
      <c r="E10" s="247" t="s">
        <v>279</v>
      </c>
      <c r="F10" s="242">
        <f>Q10</f>
        <v>445724</v>
      </c>
      <c r="G10" s="88" t="s">
        <v>154</v>
      </c>
      <c r="H10" s="20" t="s">
        <v>155</v>
      </c>
      <c r="I10" s="20" t="s">
        <v>156</v>
      </c>
      <c r="J10" s="109"/>
      <c r="K10" s="110"/>
      <c r="L10" s="78">
        <v>0</v>
      </c>
      <c r="M10" s="119">
        <v>0</v>
      </c>
      <c r="N10" s="245" t="s">
        <v>281</v>
      </c>
      <c r="O10" s="247" t="s">
        <v>277</v>
      </c>
      <c r="P10" s="242">
        <v>378865</v>
      </c>
      <c r="Q10" s="258">
        <v>445724</v>
      </c>
      <c r="R10" s="53"/>
    </row>
    <row r="11" spans="2:18" ht="29.25" customHeight="1" x14ac:dyDescent="0.25">
      <c r="B11" s="257"/>
      <c r="C11" s="262"/>
      <c r="D11" s="262"/>
      <c r="E11" s="262"/>
      <c r="F11" s="243"/>
      <c r="G11" s="82" t="s">
        <v>182</v>
      </c>
      <c r="H11" s="5" t="s">
        <v>183</v>
      </c>
      <c r="I11" s="5" t="s">
        <v>156</v>
      </c>
      <c r="J11" s="68"/>
      <c r="K11" s="69"/>
      <c r="L11" s="79">
        <v>0</v>
      </c>
      <c r="M11" s="101">
        <v>0</v>
      </c>
      <c r="N11" s="261"/>
      <c r="O11" s="262"/>
      <c r="P11" s="243"/>
      <c r="Q11" s="260"/>
      <c r="R11" s="53"/>
    </row>
    <row r="12" spans="2:18" ht="33.75" x14ac:dyDescent="0.25">
      <c r="B12" s="257"/>
      <c r="C12" s="262"/>
      <c r="D12" s="262"/>
      <c r="E12" s="262"/>
      <c r="F12" s="243"/>
      <c r="G12" s="82" t="s">
        <v>35</v>
      </c>
      <c r="H12" s="5" t="s">
        <v>68</v>
      </c>
      <c r="I12" s="5" t="s">
        <v>69</v>
      </c>
      <c r="J12" s="101">
        <v>0</v>
      </c>
      <c r="K12" s="81">
        <v>2021</v>
      </c>
      <c r="L12" s="82"/>
      <c r="M12" s="101">
        <v>0</v>
      </c>
      <c r="N12" s="261"/>
      <c r="O12" s="262"/>
      <c r="P12" s="243"/>
      <c r="Q12" s="260"/>
      <c r="R12" s="53"/>
    </row>
    <row r="13" spans="2:18" ht="30.75" customHeight="1" thickBot="1" x14ac:dyDescent="0.3">
      <c r="B13" s="256"/>
      <c r="C13" s="246"/>
      <c r="D13" s="246"/>
      <c r="E13" s="246"/>
      <c r="F13" s="244"/>
      <c r="G13" s="89" t="s">
        <v>172</v>
      </c>
      <c r="H13" s="23" t="s">
        <v>173</v>
      </c>
      <c r="I13" s="23" t="s">
        <v>174</v>
      </c>
      <c r="J13" s="114">
        <v>0</v>
      </c>
      <c r="K13" s="84">
        <v>2021</v>
      </c>
      <c r="L13" s="83"/>
      <c r="M13" s="114">
        <v>0</v>
      </c>
      <c r="N13" s="254"/>
      <c r="O13" s="246"/>
      <c r="P13" s="244"/>
      <c r="Q13" s="259"/>
      <c r="R13" s="53"/>
    </row>
    <row r="14" spans="2:18" ht="33.75" x14ac:dyDescent="0.25">
      <c r="B14" s="255">
        <v>1</v>
      </c>
      <c r="C14" s="247" t="s">
        <v>160</v>
      </c>
      <c r="D14" s="247" t="s">
        <v>33</v>
      </c>
      <c r="E14" s="247" t="s">
        <v>280</v>
      </c>
      <c r="F14" s="242">
        <f>Q14</f>
        <v>0</v>
      </c>
      <c r="G14" s="88" t="s">
        <v>154</v>
      </c>
      <c r="H14" s="20" t="s">
        <v>155</v>
      </c>
      <c r="I14" s="20" t="s">
        <v>156</v>
      </c>
      <c r="J14" s="109"/>
      <c r="K14" s="110"/>
      <c r="L14" s="78">
        <v>0</v>
      </c>
      <c r="M14" s="85">
        <v>0</v>
      </c>
      <c r="N14" s="245" t="s">
        <v>282</v>
      </c>
      <c r="O14" s="247" t="s">
        <v>278</v>
      </c>
      <c r="P14" s="242">
        <v>0</v>
      </c>
      <c r="Q14" s="258">
        <v>0</v>
      </c>
      <c r="R14" s="53"/>
    </row>
    <row r="15" spans="2:18" ht="30" customHeight="1" x14ac:dyDescent="0.25">
      <c r="B15" s="257"/>
      <c r="C15" s="262"/>
      <c r="D15" s="262"/>
      <c r="E15" s="262"/>
      <c r="F15" s="243"/>
      <c r="G15" s="82" t="s">
        <v>182</v>
      </c>
      <c r="H15" s="5" t="s">
        <v>183</v>
      </c>
      <c r="I15" s="5" t="s">
        <v>156</v>
      </c>
      <c r="J15" s="68"/>
      <c r="K15" s="69"/>
      <c r="L15" s="79">
        <v>0</v>
      </c>
      <c r="M15" s="101">
        <v>0</v>
      </c>
      <c r="N15" s="261"/>
      <c r="O15" s="262"/>
      <c r="P15" s="243"/>
      <c r="Q15" s="260"/>
      <c r="R15" s="53"/>
    </row>
    <row r="16" spans="2:18" ht="33.75" x14ac:dyDescent="0.25">
      <c r="B16" s="257"/>
      <c r="C16" s="262"/>
      <c r="D16" s="262"/>
      <c r="E16" s="262"/>
      <c r="F16" s="243"/>
      <c r="G16" s="82" t="s">
        <v>35</v>
      </c>
      <c r="H16" s="5" t="s">
        <v>68</v>
      </c>
      <c r="I16" s="5" t="s">
        <v>69</v>
      </c>
      <c r="J16" s="101">
        <v>0</v>
      </c>
      <c r="K16" s="81">
        <v>2021</v>
      </c>
      <c r="L16" s="82"/>
      <c r="M16" s="101">
        <v>0</v>
      </c>
      <c r="N16" s="261"/>
      <c r="O16" s="262"/>
      <c r="P16" s="243"/>
      <c r="Q16" s="260"/>
      <c r="R16" s="53"/>
    </row>
    <row r="17" spans="2:18" ht="28.5" customHeight="1" thickBot="1" x14ac:dyDescent="0.3">
      <c r="B17" s="256"/>
      <c r="C17" s="246"/>
      <c r="D17" s="246"/>
      <c r="E17" s="246"/>
      <c r="F17" s="244"/>
      <c r="G17" s="89" t="s">
        <v>172</v>
      </c>
      <c r="H17" s="23" t="s">
        <v>173</v>
      </c>
      <c r="I17" s="23" t="s">
        <v>174</v>
      </c>
      <c r="J17" s="114">
        <v>0</v>
      </c>
      <c r="K17" s="84">
        <v>2021</v>
      </c>
      <c r="L17" s="83"/>
      <c r="M17" s="114">
        <v>0</v>
      </c>
      <c r="N17" s="254"/>
      <c r="O17" s="246"/>
      <c r="P17" s="244"/>
      <c r="Q17" s="259"/>
      <c r="R17" s="53"/>
    </row>
    <row r="18" spans="2:18" ht="36.75" customHeight="1" x14ac:dyDescent="0.25">
      <c r="B18" s="255">
        <v>1</v>
      </c>
      <c r="C18" s="247" t="s">
        <v>160</v>
      </c>
      <c r="D18" s="247" t="s">
        <v>32</v>
      </c>
      <c r="E18" s="247" t="s">
        <v>280</v>
      </c>
      <c r="F18" s="242">
        <f>Q18</f>
        <v>0</v>
      </c>
      <c r="G18" s="88" t="s">
        <v>154</v>
      </c>
      <c r="H18" s="20" t="s">
        <v>155</v>
      </c>
      <c r="I18" s="20" t="s">
        <v>156</v>
      </c>
      <c r="J18" s="109"/>
      <c r="K18" s="110"/>
      <c r="L18" s="78">
        <v>0</v>
      </c>
      <c r="M18" s="85">
        <v>0</v>
      </c>
      <c r="N18" s="245" t="s">
        <v>282</v>
      </c>
      <c r="O18" s="247" t="s">
        <v>278</v>
      </c>
      <c r="P18" s="242">
        <v>0</v>
      </c>
      <c r="Q18" s="258">
        <v>0</v>
      </c>
      <c r="R18" s="53"/>
    </row>
    <row r="19" spans="2:18" ht="33.75" customHeight="1" x14ac:dyDescent="0.25">
      <c r="B19" s="257"/>
      <c r="C19" s="262"/>
      <c r="D19" s="262"/>
      <c r="E19" s="262"/>
      <c r="F19" s="243"/>
      <c r="G19" s="82" t="s">
        <v>182</v>
      </c>
      <c r="H19" s="5" t="s">
        <v>183</v>
      </c>
      <c r="I19" s="5" t="s">
        <v>156</v>
      </c>
      <c r="J19" s="74"/>
      <c r="K19" s="69"/>
      <c r="L19" s="79">
        <v>0</v>
      </c>
      <c r="M19" s="101">
        <v>0</v>
      </c>
      <c r="N19" s="261"/>
      <c r="O19" s="262"/>
      <c r="P19" s="243"/>
      <c r="Q19" s="260"/>
      <c r="R19" s="53"/>
    </row>
    <row r="20" spans="2:18" ht="33.75" x14ac:dyDescent="0.25">
      <c r="B20" s="257"/>
      <c r="C20" s="262"/>
      <c r="D20" s="262"/>
      <c r="E20" s="262"/>
      <c r="F20" s="243"/>
      <c r="G20" s="82" t="s">
        <v>35</v>
      </c>
      <c r="H20" s="5" t="s">
        <v>68</v>
      </c>
      <c r="I20" s="5" t="s">
        <v>69</v>
      </c>
      <c r="J20" s="101">
        <v>0</v>
      </c>
      <c r="K20" s="81">
        <v>2021</v>
      </c>
      <c r="L20" s="82"/>
      <c r="M20" s="101">
        <v>0</v>
      </c>
      <c r="N20" s="261"/>
      <c r="O20" s="262"/>
      <c r="P20" s="243"/>
      <c r="Q20" s="260"/>
      <c r="R20" s="53"/>
    </row>
    <row r="21" spans="2:18" ht="31.5" customHeight="1" thickBot="1" x14ac:dyDescent="0.3">
      <c r="B21" s="256"/>
      <c r="C21" s="246"/>
      <c r="D21" s="246"/>
      <c r="E21" s="246"/>
      <c r="F21" s="244"/>
      <c r="G21" s="89" t="s">
        <v>172</v>
      </c>
      <c r="H21" s="23" t="s">
        <v>173</v>
      </c>
      <c r="I21" s="23" t="s">
        <v>174</v>
      </c>
      <c r="J21" s="114">
        <v>0</v>
      </c>
      <c r="K21" s="84">
        <v>2021</v>
      </c>
      <c r="L21" s="83"/>
      <c r="M21" s="114">
        <v>0</v>
      </c>
      <c r="N21" s="254"/>
      <c r="O21" s="246"/>
      <c r="P21" s="244"/>
      <c r="Q21" s="259"/>
      <c r="R21" s="53"/>
    </row>
    <row r="22" spans="2:18" s="204" customFormat="1" ht="39.75" customHeight="1" x14ac:dyDescent="0.25">
      <c r="B22" s="248">
        <v>1</v>
      </c>
      <c r="C22" s="251" t="s">
        <v>160</v>
      </c>
      <c r="D22" s="251" t="s">
        <v>33</v>
      </c>
      <c r="E22" s="251" t="s">
        <v>350</v>
      </c>
      <c r="F22" s="242">
        <f>Q22</f>
        <v>51666667</v>
      </c>
      <c r="G22" s="90" t="s">
        <v>34</v>
      </c>
      <c r="H22" s="67" t="s">
        <v>367</v>
      </c>
      <c r="I22" s="67" t="s">
        <v>72</v>
      </c>
      <c r="J22" s="63"/>
      <c r="K22" s="64"/>
      <c r="L22" s="85"/>
      <c r="M22" s="85">
        <v>1435</v>
      </c>
      <c r="N22" s="263" t="s">
        <v>342</v>
      </c>
      <c r="O22" s="251" t="s">
        <v>368</v>
      </c>
      <c r="P22" s="266">
        <v>31000000</v>
      </c>
      <c r="Q22" s="269">
        <v>51666667</v>
      </c>
      <c r="R22" s="148"/>
    </row>
    <row r="23" spans="2:18" s="204" customFormat="1" ht="34.9" customHeight="1" x14ac:dyDescent="0.25">
      <c r="B23" s="249"/>
      <c r="C23" s="252"/>
      <c r="D23" s="252"/>
      <c r="E23" s="252"/>
      <c r="F23" s="243"/>
      <c r="G23" s="113" t="s">
        <v>351</v>
      </c>
      <c r="H23" s="112" t="s">
        <v>361</v>
      </c>
      <c r="I23" s="112" t="s">
        <v>362</v>
      </c>
      <c r="J23" s="160"/>
      <c r="K23" s="161"/>
      <c r="L23" s="119"/>
      <c r="M23" s="119">
        <v>4305</v>
      </c>
      <c r="N23" s="264"/>
      <c r="O23" s="252"/>
      <c r="P23" s="267"/>
      <c r="Q23" s="270"/>
      <c r="R23" s="148"/>
    </row>
    <row r="24" spans="2:18" s="204" customFormat="1" ht="37.15" customHeight="1" x14ac:dyDescent="0.25">
      <c r="B24" s="249"/>
      <c r="C24" s="252"/>
      <c r="D24" s="252"/>
      <c r="E24" s="252"/>
      <c r="F24" s="243"/>
      <c r="G24" s="91" t="s">
        <v>35</v>
      </c>
      <c r="H24" s="54" t="s">
        <v>68</v>
      </c>
      <c r="I24" s="54" t="s">
        <v>69</v>
      </c>
      <c r="J24" s="101">
        <v>45036</v>
      </c>
      <c r="K24" s="81">
        <v>2021</v>
      </c>
      <c r="L24" s="175"/>
      <c r="M24" s="101">
        <v>36028.889121333334</v>
      </c>
      <c r="N24" s="252"/>
      <c r="O24" s="252"/>
      <c r="P24" s="267"/>
      <c r="Q24" s="270"/>
      <c r="R24" s="148"/>
    </row>
    <row r="25" spans="2:18" s="204" customFormat="1" ht="34.5" customHeight="1" x14ac:dyDescent="0.25">
      <c r="B25" s="249"/>
      <c r="C25" s="252"/>
      <c r="D25" s="252"/>
      <c r="E25" s="252"/>
      <c r="F25" s="243"/>
      <c r="G25" s="104" t="s">
        <v>172</v>
      </c>
      <c r="H25" s="76" t="s">
        <v>173</v>
      </c>
      <c r="I25" s="76" t="s">
        <v>174</v>
      </c>
      <c r="J25" s="138">
        <v>41955</v>
      </c>
      <c r="K25" s="121">
        <v>2021</v>
      </c>
      <c r="L25" s="176"/>
      <c r="M25" s="138">
        <v>33563.600532369084</v>
      </c>
      <c r="N25" s="252"/>
      <c r="O25" s="252"/>
      <c r="P25" s="267"/>
      <c r="Q25" s="270"/>
      <c r="R25" s="148"/>
    </row>
    <row r="26" spans="2:18" s="204" customFormat="1" ht="51.75" customHeight="1" thickBot="1" x14ac:dyDescent="0.3">
      <c r="B26" s="250"/>
      <c r="C26" s="253"/>
      <c r="D26" s="253"/>
      <c r="E26" s="253"/>
      <c r="F26" s="244"/>
      <c r="G26" s="89" t="s">
        <v>354</v>
      </c>
      <c r="H26" s="23" t="s">
        <v>352</v>
      </c>
      <c r="I26" s="23" t="s">
        <v>121</v>
      </c>
      <c r="J26" s="114">
        <f>M22*0.5*2.5</f>
        <v>1793.75</v>
      </c>
      <c r="K26" s="84">
        <v>2021</v>
      </c>
      <c r="L26" s="83"/>
      <c r="M26" s="114">
        <v>3587.5</v>
      </c>
      <c r="N26" s="253"/>
      <c r="O26" s="253"/>
      <c r="P26" s="268"/>
      <c r="Q26" s="271"/>
      <c r="R26" s="148"/>
    </row>
    <row r="27" spans="2:18" s="204" customFormat="1" ht="51.75" customHeight="1" x14ac:dyDescent="0.25">
      <c r="B27" s="248">
        <v>1</v>
      </c>
      <c r="C27" s="251" t="s">
        <v>160</v>
      </c>
      <c r="D27" s="251" t="s">
        <v>32</v>
      </c>
      <c r="E27" s="251" t="s">
        <v>350</v>
      </c>
      <c r="F27" s="242">
        <f>Q27</f>
        <v>227291766</v>
      </c>
      <c r="G27" s="90" t="s">
        <v>34</v>
      </c>
      <c r="H27" s="67" t="s">
        <v>367</v>
      </c>
      <c r="I27" s="67" t="s">
        <v>72</v>
      </c>
      <c r="J27" s="63"/>
      <c r="K27" s="64"/>
      <c r="L27" s="85"/>
      <c r="M27" s="85">
        <v>6314</v>
      </c>
      <c r="N27" s="263" t="s">
        <v>342</v>
      </c>
      <c r="O27" s="251" t="s">
        <v>368</v>
      </c>
      <c r="P27" s="266">
        <v>193198000</v>
      </c>
      <c r="Q27" s="269">
        <v>227291766</v>
      </c>
      <c r="R27" s="143"/>
    </row>
    <row r="28" spans="2:18" s="204" customFormat="1" ht="51.75" customHeight="1" x14ac:dyDescent="0.25">
      <c r="B28" s="249"/>
      <c r="C28" s="252"/>
      <c r="D28" s="252"/>
      <c r="E28" s="252"/>
      <c r="F28" s="243"/>
      <c r="G28" s="113" t="s">
        <v>351</v>
      </c>
      <c r="H28" s="112" t="s">
        <v>361</v>
      </c>
      <c r="I28" s="112" t="s">
        <v>362</v>
      </c>
      <c r="J28" s="160"/>
      <c r="K28" s="161"/>
      <c r="L28" s="119"/>
      <c r="M28" s="119">
        <v>18942</v>
      </c>
      <c r="N28" s="252"/>
      <c r="O28" s="252"/>
      <c r="P28" s="267"/>
      <c r="Q28" s="270"/>
      <c r="R28" s="143"/>
    </row>
    <row r="29" spans="2:18" s="204" customFormat="1" ht="51.75" customHeight="1" x14ac:dyDescent="0.25">
      <c r="B29" s="249"/>
      <c r="C29" s="252"/>
      <c r="D29" s="252"/>
      <c r="E29" s="252"/>
      <c r="F29" s="243"/>
      <c r="G29" s="91" t="s">
        <v>35</v>
      </c>
      <c r="H29" s="54" t="s">
        <v>68</v>
      </c>
      <c r="I29" s="54" t="s">
        <v>69</v>
      </c>
      <c r="J29" s="101">
        <v>230322</v>
      </c>
      <c r="K29" s="81">
        <v>2021</v>
      </c>
      <c r="L29" s="175"/>
      <c r="M29" s="101">
        <v>184257.8591146667</v>
      </c>
      <c r="N29" s="252"/>
      <c r="O29" s="252"/>
      <c r="P29" s="267"/>
      <c r="Q29" s="270"/>
      <c r="R29" s="143"/>
    </row>
    <row r="30" spans="2:18" s="204" customFormat="1" ht="51.75" customHeight="1" x14ac:dyDescent="0.25">
      <c r="B30" s="249"/>
      <c r="C30" s="252"/>
      <c r="D30" s="252"/>
      <c r="E30" s="252"/>
      <c r="F30" s="243"/>
      <c r="G30" s="104" t="s">
        <v>172</v>
      </c>
      <c r="H30" s="76" t="s">
        <v>173</v>
      </c>
      <c r="I30" s="76" t="s">
        <v>174</v>
      </c>
      <c r="J30" s="138">
        <v>214562</v>
      </c>
      <c r="K30" s="121">
        <v>2021</v>
      </c>
      <c r="L30" s="176"/>
      <c r="M30" s="138">
        <v>171649.95449755207</v>
      </c>
      <c r="N30" s="252"/>
      <c r="O30" s="252"/>
      <c r="P30" s="267"/>
      <c r="Q30" s="270"/>
      <c r="R30" s="143"/>
    </row>
    <row r="31" spans="2:18" s="204" customFormat="1" ht="51.75" customHeight="1" thickBot="1" x14ac:dyDescent="0.3">
      <c r="B31" s="250"/>
      <c r="C31" s="253"/>
      <c r="D31" s="253"/>
      <c r="E31" s="253"/>
      <c r="F31" s="244"/>
      <c r="G31" s="89" t="s">
        <v>354</v>
      </c>
      <c r="H31" s="23" t="s">
        <v>352</v>
      </c>
      <c r="I31" s="23" t="s">
        <v>121</v>
      </c>
      <c r="J31" s="114">
        <f>M27*0.5*2.5</f>
        <v>7892.5</v>
      </c>
      <c r="K31" s="84">
        <v>2021</v>
      </c>
      <c r="L31" s="83"/>
      <c r="M31" s="114">
        <v>15785</v>
      </c>
      <c r="N31" s="253"/>
      <c r="O31" s="253"/>
      <c r="P31" s="268"/>
      <c r="Q31" s="271"/>
      <c r="R31" s="143"/>
    </row>
    <row r="32" spans="2:18" s="204" customFormat="1" ht="34.5" customHeight="1" x14ac:dyDescent="0.25">
      <c r="B32" s="248">
        <v>1</v>
      </c>
      <c r="C32" s="251" t="s">
        <v>160</v>
      </c>
      <c r="D32" s="251" t="s">
        <v>33</v>
      </c>
      <c r="E32" s="251" t="s">
        <v>159</v>
      </c>
      <c r="F32" s="242">
        <f>Q32</f>
        <v>30826667</v>
      </c>
      <c r="G32" s="90" t="s">
        <v>34</v>
      </c>
      <c r="H32" s="67" t="s">
        <v>367</v>
      </c>
      <c r="I32" s="67" t="s">
        <v>72</v>
      </c>
      <c r="J32" s="141"/>
      <c r="K32" s="142"/>
      <c r="L32" s="85">
        <v>589</v>
      </c>
      <c r="M32" s="85">
        <v>767</v>
      </c>
      <c r="N32" s="263" t="s">
        <v>199</v>
      </c>
      <c r="O32" s="251" t="s">
        <v>198</v>
      </c>
      <c r="P32" s="242">
        <v>18496000</v>
      </c>
      <c r="Q32" s="258">
        <v>30826667</v>
      </c>
      <c r="R32" s="53"/>
    </row>
    <row r="33" spans="2:18" s="204" customFormat="1" ht="39.75" customHeight="1" x14ac:dyDescent="0.25">
      <c r="B33" s="249"/>
      <c r="C33" s="252"/>
      <c r="D33" s="252"/>
      <c r="E33" s="252"/>
      <c r="F33" s="243"/>
      <c r="G33" s="82" t="s">
        <v>283</v>
      </c>
      <c r="H33" s="5" t="s">
        <v>284</v>
      </c>
      <c r="I33" s="5" t="s">
        <v>72</v>
      </c>
      <c r="J33" s="205"/>
      <c r="K33" s="144"/>
      <c r="L33" s="101"/>
      <c r="M33" s="101">
        <v>16754</v>
      </c>
      <c r="N33" s="264"/>
      <c r="O33" s="252"/>
      <c r="P33" s="243"/>
      <c r="Q33" s="260"/>
      <c r="R33" s="53"/>
    </row>
    <row r="34" spans="2:18" s="204" customFormat="1" ht="40.5" customHeight="1" x14ac:dyDescent="0.25">
      <c r="B34" s="249"/>
      <c r="C34" s="252"/>
      <c r="D34" s="252"/>
      <c r="E34" s="252"/>
      <c r="F34" s="243"/>
      <c r="G34" s="91" t="s">
        <v>35</v>
      </c>
      <c r="H34" s="54" t="s">
        <v>68</v>
      </c>
      <c r="I34" s="54" t="s">
        <v>69</v>
      </c>
      <c r="J34" s="101">
        <v>92355.249009960025</v>
      </c>
      <c r="K34" s="81">
        <v>2021</v>
      </c>
      <c r="L34" s="79"/>
      <c r="M34" s="101">
        <v>40951.214136333132</v>
      </c>
      <c r="N34" s="264"/>
      <c r="O34" s="252"/>
      <c r="P34" s="243"/>
      <c r="Q34" s="260"/>
      <c r="R34" s="53"/>
    </row>
    <row r="35" spans="2:18" s="204" customFormat="1" ht="35.25" customHeight="1" thickBot="1" x14ac:dyDescent="0.3">
      <c r="B35" s="250"/>
      <c r="C35" s="253"/>
      <c r="D35" s="253"/>
      <c r="E35" s="253"/>
      <c r="F35" s="244"/>
      <c r="G35" s="92" t="s">
        <v>172</v>
      </c>
      <c r="H35" s="55" t="s">
        <v>173</v>
      </c>
      <c r="I35" s="55" t="s">
        <v>174</v>
      </c>
      <c r="J35" s="114">
        <v>42875.996432603773</v>
      </c>
      <c r="K35" s="84">
        <v>2021</v>
      </c>
      <c r="L35" s="83"/>
      <c r="M35" s="114">
        <v>20885.18812481279</v>
      </c>
      <c r="N35" s="265"/>
      <c r="O35" s="253"/>
      <c r="P35" s="244"/>
      <c r="Q35" s="259"/>
      <c r="R35" s="53"/>
    </row>
    <row r="36" spans="2:18" s="204" customFormat="1" ht="37.5" customHeight="1" x14ac:dyDescent="0.25">
      <c r="B36" s="248">
        <v>1</v>
      </c>
      <c r="C36" s="251" t="s">
        <v>160</v>
      </c>
      <c r="D36" s="251" t="s">
        <v>32</v>
      </c>
      <c r="E36" s="251" t="s">
        <v>234</v>
      </c>
      <c r="F36" s="242">
        <f>Q36</f>
        <v>297647060</v>
      </c>
      <c r="G36" s="90" t="s">
        <v>34</v>
      </c>
      <c r="H36" s="67" t="s">
        <v>367</v>
      </c>
      <c r="I36" s="67" t="s">
        <v>72</v>
      </c>
      <c r="J36" s="141"/>
      <c r="K36" s="142"/>
      <c r="L36" s="85">
        <v>3750</v>
      </c>
      <c r="M36" s="85">
        <v>10792</v>
      </c>
      <c r="N36" s="263" t="s">
        <v>199</v>
      </c>
      <c r="O36" s="251" t="s">
        <v>198</v>
      </c>
      <c r="P36" s="242">
        <v>253000000</v>
      </c>
      <c r="Q36" s="258">
        <v>297647060</v>
      </c>
      <c r="R36" s="53"/>
    </row>
    <row r="37" spans="2:18" s="204" customFormat="1" ht="44.25" customHeight="1" x14ac:dyDescent="0.25">
      <c r="B37" s="249"/>
      <c r="C37" s="252"/>
      <c r="D37" s="252"/>
      <c r="E37" s="252"/>
      <c r="F37" s="243"/>
      <c r="G37" s="82" t="s">
        <v>283</v>
      </c>
      <c r="H37" s="5" t="s">
        <v>284</v>
      </c>
      <c r="I37" s="5" t="s">
        <v>72</v>
      </c>
      <c r="J37" s="145"/>
      <c r="K37" s="144"/>
      <c r="L37" s="101"/>
      <c r="M37" s="101">
        <v>51218</v>
      </c>
      <c r="N37" s="264"/>
      <c r="O37" s="252"/>
      <c r="P37" s="243"/>
      <c r="Q37" s="260"/>
      <c r="R37" s="53"/>
    </row>
    <row r="38" spans="2:18" s="204" customFormat="1" ht="43.5" customHeight="1" x14ac:dyDescent="0.25">
      <c r="B38" s="249"/>
      <c r="C38" s="252"/>
      <c r="D38" s="252"/>
      <c r="E38" s="252"/>
      <c r="F38" s="243"/>
      <c r="G38" s="91" t="s">
        <v>35</v>
      </c>
      <c r="H38" s="54" t="s">
        <v>68</v>
      </c>
      <c r="I38" s="54" t="s">
        <v>69</v>
      </c>
      <c r="J38" s="101">
        <v>549116.89505934669</v>
      </c>
      <c r="K38" s="81">
        <v>2021</v>
      </c>
      <c r="L38" s="79"/>
      <c r="M38" s="101">
        <v>285259.11873307911</v>
      </c>
      <c r="N38" s="264"/>
      <c r="O38" s="252"/>
      <c r="P38" s="243"/>
      <c r="Q38" s="260"/>
      <c r="R38" s="53"/>
    </row>
    <row r="39" spans="2:18" s="204" customFormat="1" ht="47.25" customHeight="1" thickBot="1" x14ac:dyDescent="0.3">
      <c r="B39" s="250"/>
      <c r="C39" s="253"/>
      <c r="D39" s="253"/>
      <c r="E39" s="253"/>
      <c r="F39" s="244"/>
      <c r="G39" s="92" t="s">
        <v>172</v>
      </c>
      <c r="H39" s="55" t="s">
        <v>173</v>
      </c>
      <c r="I39" s="55" t="s">
        <v>174</v>
      </c>
      <c r="J39" s="114">
        <v>379601.20586025692</v>
      </c>
      <c r="K39" s="81">
        <v>2021</v>
      </c>
      <c r="L39" s="79"/>
      <c r="M39" s="114">
        <v>212963.29569029773</v>
      </c>
      <c r="N39" s="265"/>
      <c r="O39" s="253"/>
      <c r="P39" s="244"/>
      <c r="Q39" s="259"/>
      <c r="R39" s="53"/>
    </row>
    <row r="40" spans="2:18" ht="36" customHeight="1" x14ac:dyDescent="0.25">
      <c r="B40" s="255">
        <v>1</v>
      </c>
      <c r="C40" s="247" t="s">
        <v>160</v>
      </c>
      <c r="D40" s="247" t="s">
        <v>70</v>
      </c>
      <c r="E40" s="247" t="s">
        <v>159</v>
      </c>
      <c r="F40" s="242">
        <f>Q40</f>
        <v>82352942</v>
      </c>
      <c r="G40" s="88" t="s">
        <v>34</v>
      </c>
      <c r="H40" s="20" t="s">
        <v>367</v>
      </c>
      <c r="I40" s="20" t="s">
        <v>72</v>
      </c>
      <c r="J40" s="21"/>
      <c r="K40" s="22"/>
      <c r="L40" s="85">
        <v>588</v>
      </c>
      <c r="M40" s="85">
        <v>2662</v>
      </c>
      <c r="N40" s="245" t="s">
        <v>199</v>
      </c>
      <c r="O40" s="247" t="s">
        <v>198</v>
      </c>
      <c r="P40" s="242">
        <v>70000000</v>
      </c>
      <c r="Q40" s="258">
        <v>82352942</v>
      </c>
      <c r="R40" s="53"/>
    </row>
    <row r="41" spans="2:18" ht="36" customHeight="1" x14ac:dyDescent="0.25">
      <c r="B41" s="257"/>
      <c r="C41" s="262"/>
      <c r="D41" s="262"/>
      <c r="E41" s="262"/>
      <c r="F41" s="243"/>
      <c r="G41" s="82" t="s">
        <v>35</v>
      </c>
      <c r="H41" s="5" t="s">
        <v>68</v>
      </c>
      <c r="I41" s="5" t="s">
        <v>69</v>
      </c>
      <c r="J41" s="101">
        <v>83844.393200000006</v>
      </c>
      <c r="K41" s="81">
        <v>2021</v>
      </c>
      <c r="L41" s="159"/>
      <c r="M41" s="101">
        <v>50306.635920000001</v>
      </c>
      <c r="N41" s="261"/>
      <c r="O41" s="262"/>
      <c r="P41" s="243"/>
      <c r="Q41" s="260"/>
      <c r="R41" s="53"/>
    </row>
    <row r="42" spans="2:18" ht="31.5" customHeight="1" thickBot="1" x14ac:dyDescent="0.3">
      <c r="B42" s="256"/>
      <c r="C42" s="246"/>
      <c r="D42" s="246"/>
      <c r="E42" s="246"/>
      <c r="F42" s="244"/>
      <c r="G42" s="89" t="s">
        <v>172</v>
      </c>
      <c r="H42" s="23" t="s">
        <v>173</v>
      </c>
      <c r="I42" s="23" t="s">
        <v>174</v>
      </c>
      <c r="J42" s="114">
        <v>78107.313016692307</v>
      </c>
      <c r="K42" s="81">
        <v>2021</v>
      </c>
      <c r="L42" s="25"/>
      <c r="M42" s="114">
        <v>46864.387810015389</v>
      </c>
      <c r="N42" s="254"/>
      <c r="O42" s="246"/>
      <c r="P42" s="244"/>
      <c r="Q42" s="259"/>
      <c r="R42" s="53"/>
    </row>
    <row r="43" spans="2:18" s="204" customFormat="1" ht="40.5" customHeight="1" x14ac:dyDescent="0.25">
      <c r="B43" s="248">
        <v>1</v>
      </c>
      <c r="C43" s="251" t="s">
        <v>160</v>
      </c>
      <c r="D43" s="251" t="s">
        <v>33</v>
      </c>
      <c r="E43" s="251" t="s">
        <v>235</v>
      </c>
      <c r="F43" s="242">
        <f>Q43</f>
        <v>23867915</v>
      </c>
      <c r="G43" s="90" t="s">
        <v>36</v>
      </c>
      <c r="H43" s="67" t="s">
        <v>73</v>
      </c>
      <c r="I43" s="67" t="s">
        <v>74</v>
      </c>
      <c r="J43" s="65"/>
      <c r="K43" s="66"/>
      <c r="L43" s="85">
        <v>947.6</v>
      </c>
      <c r="M43" s="85">
        <v>21340</v>
      </c>
      <c r="N43" s="263" t="s">
        <v>76</v>
      </c>
      <c r="O43" s="251" t="s">
        <v>77</v>
      </c>
      <c r="P43" s="242">
        <v>14320749</v>
      </c>
      <c r="Q43" s="258">
        <v>23867915</v>
      </c>
      <c r="R43" s="53"/>
    </row>
    <row r="44" spans="2:18" s="204" customFormat="1" ht="39.75" customHeight="1" x14ac:dyDescent="0.25">
      <c r="B44" s="249"/>
      <c r="C44" s="252"/>
      <c r="D44" s="252"/>
      <c r="E44" s="252"/>
      <c r="F44" s="243"/>
      <c r="G44" s="91" t="s">
        <v>35</v>
      </c>
      <c r="H44" s="54" t="s">
        <v>68</v>
      </c>
      <c r="I44" s="54" t="s">
        <v>69</v>
      </c>
      <c r="J44" s="101">
        <v>7170.2406451465777</v>
      </c>
      <c r="K44" s="81">
        <v>2021</v>
      </c>
      <c r="L44" s="101"/>
      <c r="M44" s="101">
        <v>5019.1684516026044</v>
      </c>
      <c r="N44" s="264"/>
      <c r="O44" s="252"/>
      <c r="P44" s="243"/>
      <c r="Q44" s="260"/>
      <c r="R44" s="53"/>
    </row>
    <row r="45" spans="2:18" s="204" customFormat="1" ht="43.5" customHeight="1" thickBot="1" x14ac:dyDescent="0.3">
      <c r="B45" s="250"/>
      <c r="C45" s="253"/>
      <c r="D45" s="253"/>
      <c r="E45" s="253"/>
      <c r="F45" s="244"/>
      <c r="G45" s="92" t="s">
        <v>172</v>
      </c>
      <c r="H45" s="55" t="s">
        <v>173</v>
      </c>
      <c r="I45" s="55" t="s">
        <v>174</v>
      </c>
      <c r="J45" s="114">
        <v>3593.0537705819124</v>
      </c>
      <c r="K45" s="81">
        <v>2021</v>
      </c>
      <c r="L45" s="114"/>
      <c r="M45" s="114">
        <v>2515.1376394073386</v>
      </c>
      <c r="N45" s="265"/>
      <c r="O45" s="253"/>
      <c r="P45" s="244"/>
      <c r="Q45" s="259"/>
      <c r="R45" s="53"/>
    </row>
    <row r="46" spans="2:18" s="204" customFormat="1" ht="53.25" customHeight="1" x14ac:dyDescent="0.25">
      <c r="B46" s="248">
        <v>1</v>
      </c>
      <c r="C46" s="251" t="s">
        <v>160</v>
      </c>
      <c r="D46" s="251" t="s">
        <v>32</v>
      </c>
      <c r="E46" s="251" t="s">
        <v>236</v>
      </c>
      <c r="F46" s="242">
        <f>Q46</f>
        <v>16090117</v>
      </c>
      <c r="G46" s="90" t="s">
        <v>36</v>
      </c>
      <c r="H46" s="67" t="s">
        <v>73</v>
      </c>
      <c r="I46" s="67" t="s">
        <v>74</v>
      </c>
      <c r="J46" s="65"/>
      <c r="K46" s="66"/>
      <c r="L46" s="85">
        <v>1048.6000000000001</v>
      </c>
      <c r="M46" s="85">
        <v>38468</v>
      </c>
      <c r="N46" s="263" t="s">
        <v>76</v>
      </c>
      <c r="O46" s="251" t="s">
        <v>77</v>
      </c>
      <c r="P46" s="242">
        <v>13676599</v>
      </c>
      <c r="Q46" s="258">
        <v>16090117</v>
      </c>
      <c r="R46" s="53"/>
    </row>
    <row r="47" spans="2:18" s="204" customFormat="1" ht="50.25" customHeight="1" x14ac:dyDescent="0.25">
      <c r="B47" s="249"/>
      <c r="C47" s="252"/>
      <c r="D47" s="252"/>
      <c r="E47" s="252"/>
      <c r="F47" s="243"/>
      <c r="G47" s="82" t="s">
        <v>37</v>
      </c>
      <c r="H47" s="5" t="s">
        <v>78</v>
      </c>
      <c r="I47" s="5" t="s">
        <v>79</v>
      </c>
      <c r="J47" s="62"/>
      <c r="K47" s="137"/>
      <c r="L47" s="79">
        <v>0</v>
      </c>
      <c r="M47" s="79">
        <v>4</v>
      </c>
      <c r="N47" s="264"/>
      <c r="O47" s="252"/>
      <c r="P47" s="243"/>
      <c r="Q47" s="260"/>
      <c r="R47" s="53"/>
    </row>
    <row r="48" spans="2:18" s="204" customFormat="1" ht="60.75" customHeight="1" x14ac:dyDescent="0.25">
      <c r="B48" s="249"/>
      <c r="C48" s="252"/>
      <c r="D48" s="252"/>
      <c r="E48" s="252"/>
      <c r="F48" s="243"/>
      <c r="G48" s="91" t="s">
        <v>35</v>
      </c>
      <c r="H48" s="54" t="s">
        <v>68</v>
      </c>
      <c r="I48" s="54" t="s">
        <v>69</v>
      </c>
      <c r="J48" s="101">
        <v>13963.871338915793</v>
      </c>
      <c r="K48" s="81">
        <v>2021</v>
      </c>
      <c r="L48" s="81"/>
      <c r="M48" s="101">
        <v>9774.7099372410539</v>
      </c>
      <c r="N48" s="264"/>
      <c r="O48" s="252"/>
      <c r="P48" s="243"/>
      <c r="Q48" s="260"/>
      <c r="R48" s="53"/>
    </row>
    <row r="49" spans="2:18" s="204" customFormat="1" ht="49.5" customHeight="1" thickBot="1" x14ac:dyDescent="0.3">
      <c r="B49" s="250"/>
      <c r="C49" s="253"/>
      <c r="D49" s="253"/>
      <c r="E49" s="253"/>
      <c r="F49" s="244"/>
      <c r="G49" s="92" t="s">
        <v>172</v>
      </c>
      <c r="H49" s="55" t="s">
        <v>173</v>
      </c>
      <c r="I49" s="55" t="s">
        <v>174</v>
      </c>
      <c r="J49" s="114">
        <v>6997.3858687955417</v>
      </c>
      <c r="K49" s="114">
        <v>2021</v>
      </c>
      <c r="L49" s="114"/>
      <c r="M49" s="114">
        <v>4898.1701081568781</v>
      </c>
      <c r="N49" s="265"/>
      <c r="O49" s="253"/>
      <c r="P49" s="244"/>
      <c r="Q49" s="259"/>
      <c r="R49" s="53"/>
    </row>
    <row r="50" spans="2:18" ht="39.75" customHeight="1" x14ac:dyDescent="0.25">
      <c r="B50" s="255">
        <v>1</v>
      </c>
      <c r="C50" s="247" t="s">
        <v>160</v>
      </c>
      <c r="D50" s="247" t="s">
        <v>33</v>
      </c>
      <c r="E50" s="247" t="s">
        <v>345</v>
      </c>
      <c r="F50" s="242">
        <f>Q50</f>
        <v>18833334</v>
      </c>
      <c r="G50" s="90" t="s">
        <v>36</v>
      </c>
      <c r="H50" s="67" t="s">
        <v>73</v>
      </c>
      <c r="I50" s="67" t="s">
        <v>74</v>
      </c>
      <c r="J50" s="21"/>
      <c r="K50" s="22"/>
      <c r="L50" s="85">
        <v>3003</v>
      </c>
      <c r="M50" s="85">
        <v>56914</v>
      </c>
      <c r="N50" s="263" t="s">
        <v>232</v>
      </c>
      <c r="O50" s="251" t="s">
        <v>233</v>
      </c>
      <c r="P50" s="242">
        <v>11300000</v>
      </c>
      <c r="Q50" s="258">
        <v>18833334</v>
      </c>
      <c r="R50" s="57"/>
    </row>
    <row r="51" spans="2:18" ht="36" customHeight="1" x14ac:dyDescent="0.25">
      <c r="B51" s="257"/>
      <c r="C51" s="262"/>
      <c r="D51" s="262"/>
      <c r="E51" s="262"/>
      <c r="F51" s="243"/>
      <c r="G51" s="113" t="s">
        <v>305</v>
      </c>
      <c r="H51" s="112" t="s">
        <v>331</v>
      </c>
      <c r="I51" s="112" t="s">
        <v>306</v>
      </c>
      <c r="J51" s="146"/>
      <c r="K51" s="147"/>
      <c r="L51" s="119"/>
      <c r="M51" s="119">
        <v>1</v>
      </c>
      <c r="N51" s="264"/>
      <c r="O51" s="252"/>
      <c r="P51" s="243"/>
      <c r="Q51" s="260"/>
      <c r="R51" s="57"/>
    </row>
    <row r="52" spans="2:18" ht="42" customHeight="1" x14ac:dyDescent="0.25">
      <c r="B52" s="257"/>
      <c r="C52" s="262"/>
      <c r="D52" s="262"/>
      <c r="E52" s="262"/>
      <c r="F52" s="243"/>
      <c r="G52" s="91" t="s">
        <v>35</v>
      </c>
      <c r="H52" s="54" t="s">
        <v>68</v>
      </c>
      <c r="I52" s="54" t="s">
        <v>69</v>
      </c>
      <c r="J52" s="101">
        <v>19123.131665685076</v>
      </c>
      <c r="K52" s="81">
        <v>2021</v>
      </c>
      <c r="L52" s="119"/>
      <c r="M52" s="101">
        <v>11473.878999411045</v>
      </c>
      <c r="N52" s="264"/>
      <c r="O52" s="252"/>
      <c r="P52" s="243"/>
      <c r="Q52" s="260"/>
      <c r="R52" s="57"/>
    </row>
    <row r="53" spans="2:18" ht="36" customHeight="1" thickBot="1" x14ac:dyDescent="0.3">
      <c r="B53" s="256"/>
      <c r="C53" s="246"/>
      <c r="D53" s="246"/>
      <c r="E53" s="246"/>
      <c r="F53" s="244"/>
      <c r="G53" s="92" t="s">
        <v>172</v>
      </c>
      <c r="H53" s="55" t="s">
        <v>173</v>
      </c>
      <c r="I53" s="55" t="s">
        <v>174</v>
      </c>
      <c r="J53" s="114">
        <v>9582.7244491763522</v>
      </c>
      <c r="K53" s="81">
        <v>2021</v>
      </c>
      <c r="L53" s="119"/>
      <c r="M53" s="101">
        <v>5749.634669505811</v>
      </c>
      <c r="N53" s="265"/>
      <c r="O53" s="253"/>
      <c r="P53" s="244"/>
      <c r="Q53" s="259"/>
      <c r="R53" s="57"/>
    </row>
    <row r="54" spans="2:18" ht="36" customHeight="1" x14ac:dyDescent="0.25">
      <c r="B54" s="255">
        <v>1</v>
      </c>
      <c r="C54" s="247" t="s">
        <v>160</v>
      </c>
      <c r="D54" s="247" t="s">
        <v>32</v>
      </c>
      <c r="E54" s="247" t="s">
        <v>236</v>
      </c>
      <c r="F54" s="242">
        <f>Q54</f>
        <v>87735294</v>
      </c>
      <c r="G54" s="90" t="s">
        <v>36</v>
      </c>
      <c r="H54" s="67" t="s">
        <v>73</v>
      </c>
      <c r="I54" s="67" t="s">
        <v>74</v>
      </c>
      <c r="J54" s="21"/>
      <c r="K54" s="22"/>
      <c r="L54" s="85">
        <v>3322.9</v>
      </c>
      <c r="M54" s="85">
        <v>102595</v>
      </c>
      <c r="N54" s="263" t="s">
        <v>232</v>
      </c>
      <c r="O54" s="251" t="s">
        <v>233</v>
      </c>
      <c r="P54" s="242">
        <v>74575000</v>
      </c>
      <c r="Q54" s="258">
        <v>87735294</v>
      </c>
      <c r="R54" s="57"/>
    </row>
    <row r="55" spans="2:18" ht="42.75" customHeight="1" x14ac:dyDescent="0.25">
      <c r="B55" s="257"/>
      <c r="C55" s="262"/>
      <c r="D55" s="262"/>
      <c r="E55" s="262"/>
      <c r="F55" s="243"/>
      <c r="G55" s="91" t="s">
        <v>35</v>
      </c>
      <c r="H55" s="54" t="s">
        <v>68</v>
      </c>
      <c r="I55" s="54" t="s">
        <v>69</v>
      </c>
      <c r="J55" s="101">
        <v>37241.839345730084</v>
      </c>
      <c r="K55" s="81">
        <v>2021</v>
      </c>
      <c r="L55" s="101"/>
      <c r="M55" s="101">
        <v>22345</v>
      </c>
      <c r="N55" s="264"/>
      <c r="O55" s="252"/>
      <c r="P55" s="243"/>
      <c r="Q55" s="260"/>
      <c r="R55" s="57"/>
    </row>
    <row r="56" spans="2:18" ht="36.75" customHeight="1" thickBot="1" x14ac:dyDescent="0.3">
      <c r="B56" s="256"/>
      <c r="C56" s="246"/>
      <c r="D56" s="246"/>
      <c r="E56" s="246"/>
      <c r="F56" s="244"/>
      <c r="G56" s="92" t="s">
        <v>172</v>
      </c>
      <c r="H56" s="55" t="s">
        <v>173</v>
      </c>
      <c r="I56" s="55" t="s">
        <v>174</v>
      </c>
      <c r="J56" s="114">
        <v>18662.125569684536</v>
      </c>
      <c r="K56" s="119">
        <v>2021</v>
      </c>
      <c r="L56" s="119"/>
      <c r="M56" s="138">
        <v>11197.275341810722</v>
      </c>
      <c r="N56" s="265"/>
      <c r="O56" s="253"/>
      <c r="P56" s="244"/>
      <c r="Q56" s="259"/>
      <c r="R56" s="57"/>
    </row>
    <row r="57" spans="2:18" ht="39.75" customHeight="1" x14ac:dyDescent="0.25">
      <c r="B57" s="255">
        <v>1</v>
      </c>
      <c r="C57" s="247" t="s">
        <v>160</v>
      </c>
      <c r="D57" s="247" t="s">
        <v>32</v>
      </c>
      <c r="E57" s="247" t="s">
        <v>237</v>
      </c>
      <c r="F57" s="242">
        <f>Q57</f>
        <v>16913765</v>
      </c>
      <c r="G57" s="91" t="s">
        <v>204</v>
      </c>
      <c r="H57" s="54" t="s">
        <v>205</v>
      </c>
      <c r="I57" s="54" t="s">
        <v>90</v>
      </c>
      <c r="J57" s="6"/>
      <c r="K57" s="22"/>
      <c r="L57" s="85">
        <v>0</v>
      </c>
      <c r="M57" s="78">
        <v>53</v>
      </c>
      <c r="N57" s="245" t="s">
        <v>75</v>
      </c>
      <c r="O57" s="247" t="s">
        <v>80</v>
      </c>
      <c r="P57" s="242">
        <v>14376700</v>
      </c>
      <c r="Q57" s="258">
        <v>16913765</v>
      </c>
      <c r="R57" s="53"/>
    </row>
    <row r="58" spans="2:18" s="204" customFormat="1" ht="32.25" customHeight="1" thickBot="1" x14ac:dyDescent="0.3">
      <c r="B58" s="256"/>
      <c r="C58" s="246"/>
      <c r="D58" s="246"/>
      <c r="E58" s="246"/>
      <c r="F58" s="244"/>
      <c r="G58" s="89" t="s">
        <v>172</v>
      </c>
      <c r="H58" s="23" t="s">
        <v>173</v>
      </c>
      <c r="I58" s="23" t="s">
        <v>174</v>
      </c>
      <c r="J58" s="114">
        <v>27183</v>
      </c>
      <c r="K58" s="84">
        <v>2021</v>
      </c>
      <c r="L58" s="77"/>
      <c r="M58" s="101">
        <v>14827</v>
      </c>
      <c r="N58" s="254"/>
      <c r="O58" s="246"/>
      <c r="P58" s="244"/>
      <c r="Q58" s="259"/>
      <c r="R58" s="53"/>
    </row>
    <row r="59" spans="2:18" s="204" customFormat="1" ht="39" customHeight="1" x14ac:dyDescent="0.25">
      <c r="B59" s="248">
        <v>1</v>
      </c>
      <c r="C59" s="251" t="s">
        <v>160</v>
      </c>
      <c r="D59" s="251" t="s">
        <v>32</v>
      </c>
      <c r="E59" s="251" t="s">
        <v>226</v>
      </c>
      <c r="F59" s="242">
        <v>2000000</v>
      </c>
      <c r="G59" s="90" t="s">
        <v>283</v>
      </c>
      <c r="H59" s="67" t="s">
        <v>284</v>
      </c>
      <c r="I59" s="67" t="s">
        <v>72</v>
      </c>
      <c r="J59" s="65"/>
      <c r="K59" s="66"/>
      <c r="L59" s="78">
        <v>0</v>
      </c>
      <c r="M59" s="85">
        <v>4800</v>
      </c>
      <c r="N59" s="251">
        <v>185</v>
      </c>
      <c r="O59" s="251" t="s">
        <v>225</v>
      </c>
      <c r="P59" s="266">
        <v>1700000</v>
      </c>
      <c r="Q59" s="269">
        <v>2000000</v>
      </c>
      <c r="R59" s="291"/>
    </row>
    <row r="60" spans="2:18" s="204" customFormat="1" ht="39.75" customHeight="1" x14ac:dyDescent="0.25">
      <c r="B60" s="249"/>
      <c r="C60" s="252"/>
      <c r="D60" s="252"/>
      <c r="E60" s="252"/>
      <c r="F60" s="243"/>
      <c r="G60" s="91" t="s">
        <v>35</v>
      </c>
      <c r="H60" s="54" t="s">
        <v>68</v>
      </c>
      <c r="I60" s="54" t="s">
        <v>69</v>
      </c>
      <c r="J60" s="101">
        <v>151624</v>
      </c>
      <c r="K60" s="81">
        <v>2021</v>
      </c>
      <c r="L60" s="159"/>
      <c r="M60" s="101">
        <v>121299</v>
      </c>
      <c r="N60" s="252"/>
      <c r="O60" s="252"/>
      <c r="P60" s="267"/>
      <c r="Q60" s="270"/>
      <c r="R60" s="291"/>
    </row>
    <row r="61" spans="2:18" s="204" customFormat="1" ht="30" customHeight="1" thickBot="1" x14ac:dyDescent="0.3">
      <c r="B61" s="250"/>
      <c r="C61" s="253"/>
      <c r="D61" s="253"/>
      <c r="E61" s="253"/>
      <c r="F61" s="244"/>
      <c r="G61" s="92" t="s">
        <v>172</v>
      </c>
      <c r="H61" s="55" t="s">
        <v>173</v>
      </c>
      <c r="I61" s="55" t="s">
        <v>174</v>
      </c>
      <c r="J61" s="114">
        <v>40272</v>
      </c>
      <c r="K61" s="84">
        <v>2021</v>
      </c>
      <c r="L61" s="25"/>
      <c r="M61" s="114">
        <v>25690</v>
      </c>
      <c r="N61" s="253"/>
      <c r="O61" s="253"/>
      <c r="P61" s="268"/>
      <c r="Q61" s="271"/>
      <c r="R61" s="291"/>
    </row>
    <row r="62" spans="2:18" ht="41.25" customHeight="1" x14ac:dyDescent="0.25">
      <c r="B62" s="257">
        <v>1</v>
      </c>
      <c r="C62" s="262" t="s">
        <v>161</v>
      </c>
      <c r="D62" s="262" t="s">
        <v>33</v>
      </c>
      <c r="E62" s="262" t="s">
        <v>211</v>
      </c>
      <c r="F62" s="243">
        <f>Q62</f>
        <v>16500833</v>
      </c>
      <c r="G62" s="98" t="s">
        <v>38</v>
      </c>
      <c r="H62" s="29" t="s">
        <v>81</v>
      </c>
      <c r="I62" s="29" t="s">
        <v>82</v>
      </c>
      <c r="J62" s="18"/>
      <c r="K62" s="19"/>
      <c r="L62" s="103">
        <v>0</v>
      </c>
      <c r="M62" s="119">
        <v>13.860237342482256</v>
      </c>
      <c r="N62" s="261" t="s">
        <v>157</v>
      </c>
      <c r="O62" s="262" t="s">
        <v>158</v>
      </c>
      <c r="P62" s="243">
        <v>9900500</v>
      </c>
      <c r="Q62" s="260">
        <v>16500833</v>
      </c>
      <c r="R62" s="149"/>
    </row>
    <row r="63" spans="2:18" ht="41.25" customHeight="1" thickBot="1" x14ac:dyDescent="0.3">
      <c r="B63" s="256"/>
      <c r="C63" s="246"/>
      <c r="D63" s="246"/>
      <c r="E63" s="246"/>
      <c r="F63" s="244"/>
      <c r="G63" s="89" t="s">
        <v>39</v>
      </c>
      <c r="H63" s="23" t="s">
        <v>83</v>
      </c>
      <c r="I63" s="23" t="s">
        <v>69</v>
      </c>
      <c r="J63" s="25">
        <v>0</v>
      </c>
      <c r="K63" s="24">
        <v>2021</v>
      </c>
      <c r="L63" s="80"/>
      <c r="M63" s="114">
        <v>21000</v>
      </c>
      <c r="N63" s="246"/>
      <c r="O63" s="246"/>
      <c r="P63" s="244"/>
      <c r="Q63" s="259"/>
      <c r="R63" s="149"/>
    </row>
    <row r="64" spans="2:18" ht="39" customHeight="1" x14ac:dyDescent="0.25">
      <c r="B64" s="255">
        <v>1</v>
      </c>
      <c r="C64" s="247" t="s">
        <v>161</v>
      </c>
      <c r="D64" s="247" t="s">
        <v>32</v>
      </c>
      <c r="E64" s="247" t="s">
        <v>211</v>
      </c>
      <c r="F64" s="242">
        <f>Q64</f>
        <v>20445275</v>
      </c>
      <c r="G64" s="88" t="s">
        <v>38</v>
      </c>
      <c r="H64" s="20" t="s">
        <v>81</v>
      </c>
      <c r="I64" s="20" t="s">
        <v>82</v>
      </c>
      <c r="J64" s="21"/>
      <c r="K64" s="22"/>
      <c r="L64" s="103">
        <v>0</v>
      </c>
      <c r="M64" s="119">
        <v>16.923668676592587</v>
      </c>
      <c r="N64" s="245" t="s">
        <v>157</v>
      </c>
      <c r="O64" s="247" t="s">
        <v>158</v>
      </c>
      <c r="P64" s="242">
        <v>17378484</v>
      </c>
      <c r="Q64" s="258">
        <v>20445275</v>
      </c>
      <c r="R64" s="53"/>
    </row>
    <row r="65" spans="2:18" ht="39" customHeight="1" thickBot="1" x14ac:dyDescent="0.3">
      <c r="B65" s="256"/>
      <c r="C65" s="246"/>
      <c r="D65" s="246"/>
      <c r="E65" s="246"/>
      <c r="F65" s="244"/>
      <c r="G65" s="89" t="s">
        <v>39</v>
      </c>
      <c r="H65" s="23" t="s">
        <v>83</v>
      </c>
      <c r="I65" s="23" t="s">
        <v>69</v>
      </c>
      <c r="J65" s="25">
        <v>0</v>
      </c>
      <c r="K65" s="24">
        <v>2021</v>
      </c>
      <c r="L65" s="80"/>
      <c r="M65" s="114">
        <v>25500</v>
      </c>
      <c r="N65" s="246"/>
      <c r="O65" s="246"/>
      <c r="P65" s="244"/>
      <c r="Q65" s="259"/>
      <c r="R65" s="53"/>
    </row>
    <row r="66" spans="2:18" ht="33" customHeight="1" x14ac:dyDescent="0.25">
      <c r="B66" s="255">
        <v>1</v>
      </c>
      <c r="C66" s="247" t="s">
        <v>162</v>
      </c>
      <c r="D66" s="247" t="s">
        <v>70</v>
      </c>
      <c r="E66" s="247" t="s">
        <v>212</v>
      </c>
      <c r="F66" s="242">
        <f>Q66</f>
        <v>10705882</v>
      </c>
      <c r="G66" s="88" t="s">
        <v>40</v>
      </c>
      <c r="H66" s="20" t="s">
        <v>84</v>
      </c>
      <c r="I66" s="20" t="s">
        <v>85</v>
      </c>
      <c r="J66" s="21"/>
      <c r="K66" s="22"/>
      <c r="L66" s="78">
        <v>0</v>
      </c>
      <c r="M66" s="78">
        <v>1</v>
      </c>
      <c r="N66" s="245" t="s">
        <v>88</v>
      </c>
      <c r="O66" s="247" t="s">
        <v>107</v>
      </c>
      <c r="P66" s="242">
        <v>9100000</v>
      </c>
      <c r="Q66" s="258">
        <v>10705882</v>
      </c>
      <c r="R66" s="53"/>
    </row>
    <row r="67" spans="2:18" ht="31.5" customHeight="1" x14ac:dyDescent="0.25">
      <c r="B67" s="257"/>
      <c r="C67" s="262"/>
      <c r="D67" s="262"/>
      <c r="E67" s="262"/>
      <c r="F67" s="243"/>
      <c r="G67" s="82" t="s">
        <v>184</v>
      </c>
      <c r="H67" s="5" t="s">
        <v>185</v>
      </c>
      <c r="I67" s="5" t="s">
        <v>186</v>
      </c>
      <c r="J67" s="6"/>
      <c r="K67" s="17"/>
      <c r="L67" s="79">
        <v>0</v>
      </c>
      <c r="M67" s="79">
        <v>6</v>
      </c>
      <c r="N67" s="261"/>
      <c r="O67" s="262"/>
      <c r="P67" s="243"/>
      <c r="Q67" s="260"/>
      <c r="R67" s="53"/>
    </row>
    <row r="68" spans="2:18" ht="30.75" customHeight="1" thickBot="1" x14ac:dyDescent="0.3">
      <c r="B68" s="256"/>
      <c r="C68" s="246"/>
      <c r="D68" s="246"/>
      <c r="E68" s="246"/>
      <c r="F68" s="244"/>
      <c r="G68" s="89" t="s">
        <v>41</v>
      </c>
      <c r="H68" s="23" t="s">
        <v>86</v>
      </c>
      <c r="I68" s="23" t="s">
        <v>87</v>
      </c>
      <c r="J68" s="83">
        <v>0</v>
      </c>
      <c r="K68" s="84">
        <v>2021</v>
      </c>
      <c r="L68" s="97"/>
      <c r="M68" s="103">
        <v>1</v>
      </c>
      <c r="N68" s="254"/>
      <c r="O68" s="246"/>
      <c r="P68" s="244"/>
      <c r="Q68" s="259"/>
      <c r="R68" s="53"/>
    </row>
    <row r="69" spans="2:18" ht="32.450000000000003" customHeight="1" x14ac:dyDescent="0.25">
      <c r="B69" s="255">
        <v>1</v>
      </c>
      <c r="C69" s="247" t="s">
        <v>162</v>
      </c>
      <c r="D69" s="247" t="s">
        <v>33</v>
      </c>
      <c r="E69" s="247" t="s">
        <v>212</v>
      </c>
      <c r="F69" s="242">
        <f>Q69</f>
        <v>95720128</v>
      </c>
      <c r="G69" s="88" t="s">
        <v>40</v>
      </c>
      <c r="H69" s="20" t="s">
        <v>84</v>
      </c>
      <c r="I69" s="20" t="s">
        <v>85</v>
      </c>
      <c r="J69" s="21"/>
      <c r="K69" s="22"/>
      <c r="L69" s="78">
        <v>0</v>
      </c>
      <c r="M69" s="78">
        <v>1</v>
      </c>
      <c r="N69" s="245" t="s">
        <v>88</v>
      </c>
      <c r="O69" s="247" t="s">
        <v>107</v>
      </c>
      <c r="P69" s="242">
        <v>57432076</v>
      </c>
      <c r="Q69" s="258">
        <v>95720128</v>
      </c>
      <c r="R69" s="53"/>
    </row>
    <row r="70" spans="2:18" ht="31.5" customHeight="1" x14ac:dyDescent="0.25">
      <c r="B70" s="257"/>
      <c r="C70" s="262"/>
      <c r="D70" s="262"/>
      <c r="E70" s="262"/>
      <c r="F70" s="243"/>
      <c r="G70" s="82" t="s">
        <v>184</v>
      </c>
      <c r="H70" s="5" t="s">
        <v>185</v>
      </c>
      <c r="I70" s="5" t="s">
        <v>186</v>
      </c>
      <c r="J70" s="6"/>
      <c r="K70" s="17"/>
      <c r="L70" s="79">
        <v>0</v>
      </c>
      <c r="M70" s="99">
        <v>56</v>
      </c>
      <c r="N70" s="261"/>
      <c r="O70" s="262"/>
      <c r="P70" s="243"/>
      <c r="Q70" s="260"/>
      <c r="R70" s="53"/>
    </row>
    <row r="71" spans="2:18" ht="44.25" customHeight="1" x14ac:dyDescent="0.25">
      <c r="B71" s="257"/>
      <c r="C71" s="262"/>
      <c r="D71" s="262"/>
      <c r="E71" s="262"/>
      <c r="F71" s="243"/>
      <c r="G71" s="91" t="s">
        <v>206</v>
      </c>
      <c r="H71" s="54" t="s">
        <v>210</v>
      </c>
      <c r="I71" s="54" t="s">
        <v>90</v>
      </c>
      <c r="J71" s="6"/>
      <c r="K71" s="17"/>
      <c r="L71" s="100">
        <v>0</v>
      </c>
      <c r="M71" s="99">
        <v>130</v>
      </c>
      <c r="N71" s="261"/>
      <c r="O71" s="262"/>
      <c r="P71" s="243"/>
      <c r="Q71" s="260"/>
      <c r="R71" s="53"/>
    </row>
    <row r="72" spans="2:18" ht="30.75" customHeight="1" x14ac:dyDescent="0.25">
      <c r="B72" s="257"/>
      <c r="C72" s="262"/>
      <c r="D72" s="262"/>
      <c r="E72" s="262"/>
      <c r="F72" s="243"/>
      <c r="G72" s="91" t="s">
        <v>207</v>
      </c>
      <c r="H72" s="54" t="s">
        <v>208</v>
      </c>
      <c r="I72" s="54" t="s">
        <v>209</v>
      </c>
      <c r="J72" s="100">
        <v>0</v>
      </c>
      <c r="K72" s="86">
        <v>2021</v>
      </c>
      <c r="L72" s="100"/>
      <c r="M72" s="101">
        <v>160000</v>
      </c>
      <c r="N72" s="261"/>
      <c r="O72" s="262"/>
      <c r="P72" s="243"/>
      <c r="Q72" s="260"/>
      <c r="R72" s="53"/>
    </row>
    <row r="73" spans="2:18" ht="27.75" customHeight="1" x14ac:dyDescent="0.25">
      <c r="B73" s="257"/>
      <c r="C73" s="262"/>
      <c r="D73" s="262"/>
      <c r="E73" s="262"/>
      <c r="F73" s="243"/>
      <c r="G73" s="91" t="s">
        <v>41</v>
      </c>
      <c r="H73" s="54" t="s">
        <v>86</v>
      </c>
      <c r="I73" s="54" t="s">
        <v>87</v>
      </c>
      <c r="J73" s="100">
        <v>0</v>
      </c>
      <c r="K73" s="86">
        <v>2021</v>
      </c>
      <c r="L73" s="100"/>
      <c r="M73" s="79">
        <v>2</v>
      </c>
      <c r="N73" s="261"/>
      <c r="O73" s="262"/>
      <c r="P73" s="243"/>
      <c r="Q73" s="260"/>
      <c r="R73" s="53"/>
    </row>
    <row r="74" spans="2:18" ht="28.5" customHeight="1" thickBot="1" x14ac:dyDescent="0.3">
      <c r="B74" s="256"/>
      <c r="C74" s="246"/>
      <c r="D74" s="246"/>
      <c r="E74" s="246"/>
      <c r="F74" s="244"/>
      <c r="G74" s="91" t="s">
        <v>172</v>
      </c>
      <c r="H74" s="54" t="s">
        <v>173</v>
      </c>
      <c r="I74" s="54" t="s">
        <v>174</v>
      </c>
      <c r="J74" s="102">
        <v>156203</v>
      </c>
      <c r="K74" s="86">
        <v>2021</v>
      </c>
      <c r="L74" s="100"/>
      <c r="M74" s="102">
        <v>110157</v>
      </c>
      <c r="N74" s="254"/>
      <c r="O74" s="246"/>
      <c r="P74" s="244"/>
      <c r="Q74" s="259"/>
      <c r="R74" s="53"/>
    </row>
    <row r="75" spans="2:18" ht="34.5" customHeight="1" x14ac:dyDescent="0.25">
      <c r="B75" s="255">
        <v>1</v>
      </c>
      <c r="C75" s="247" t="s">
        <v>162</v>
      </c>
      <c r="D75" s="247" t="s">
        <v>32</v>
      </c>
      <c r="E75" s="247" t="s">
        <v>328</v>
      </c>
      <c r="F75" s="242">
        <f>Q75</f>
        <v>255992943</v>
      </c>
      <c r="G75" s="88" t="s">
        <v>40</v>
      </c>
      <c r="H75" s="20" t="s">
        <v>84</v>
      </c>
      <c r="I75" s="20" t="s">
        <v>85</v>
      </c>
      <c r="J75" s="21"/>
      <c r="K75" s="22"/>
      <c r="L75" s="78">
        <v>0</v>
      </c>
      <c r="M75" s="78">
        <v>1</v>
      </c>
      <c r="N75" s="245" t="s">
        <v>88</v>
      </c>
      <c r="O75" s="247" t="s">
        <v>107</v>
      </c>
      <c r="P75" s="242">
        <v>217594000</v>
      </c>
      <c r="Q75" s="258">
        <v>255992943</v>
      </c>
      <c r="R75" s="53"/>
    </row>
    <row r="76" spans="2:18" ht="31.5" customHeight="1" x14ac:dyDescent="0.25">
      <c r="B76" s="257"/>
      <c r="C76" s="262"/>
      <c r="D76" s="262"/>
      <c r="E76" s="262"/>
      <c r="F76" s="243"/>
      <c r="G76" s="82" t="s">
        <v>184</v>
      </c>
      <c r="H76" s="5" t="s">
        <v>185</v>
      </c>
      <c r="I76" s="5" t="s">
        <v>186</v>
      </c>
      <c r="J76" s="6"/>
      <c r="K76" s="17"/>
      <c r="L76" s="79">
        <v>0</v>
      </c>
      <c r="M76" s="99">
        <v>48</v>
      </c>
      <c r="N76" s="261"/>
      <c r="O76" s="262"/>
      <c r="P76" s="243"/>
      <c r="Q76" s="260"/>
      <c r="R76" s="53"/>
    </row>
    <row r="77" spans="2:18" s="204" customFormat="1" ht="38.25" customHeight="1" x14ac:dyDescent="0.25">
      <c r="B77" s="257"/>
      <c r="C77" s="262"/>
      <c r="D77" s="262"/>
      <c r="E77" s="262"/>
      <c r="F77" s="243"/>
      <c r="G77" s="91" t="s">
        <v>187</v>
      </c>
      <c r="H77" s="54" t="s">
        <v>188</v>
      </c>
      <c r="I77" s="54" t="s">
        <v>90</v>
      </c>
      <c r="J77" s="74"/>
      <c r="K77" s="75"/>
      <c r="L77" s="100">
        <v>0</v>
      </c>
      <c r="M77" s="100">
        <v>156</v>
      </c>
      <c r="N77" s="261"/>
      <c r="O77" s="262"/>
      <c r="P77" s="243"/>
      <c r="Q77" s="260"/>
      <c r="R77" s="53"/>
    </row>
    <row r="78" spans="2:18" ht="44.25" customHeight="1" x14ac:dyDescent="0.25">
      <c r="B78" s="257"/>
      <c r="C78" s="262"/>
      <c r="D78" s="262"/>
      <c r="E78" s="262"/>
      <c r="F78" s="243"/>
      <c r="G78" s="91" t="s">
        <v>206</v>
      </c>
      <c r="H78" s="54" t="s">
        <v>210</v>
      </c>
      <c r="I78" s="54" t="s">
        <v>90</v>
      </c>
      <c r="J78" s="68"/>
      <c r="K78" s="69"/>
      <c r="L78" s="100">
        <v>0</v>
      </c>
      <c r="M78" s="107">
        <v>70</v>
      </c>
      <c r="N78" s="261"/>
      <c r="O78" s="262"/>
      <c r="P78" s="243"/>
      <c r="Q78" s="260"/>
      <c r="R78" s="53"/>
    </row>
    <row r="79" spans="2:18" ht="28.5" customHeight="1" x14ac:dyDescent="0.25">
      <c r="B79" s="257"/>
      <c r="C79" s="262"/>
      <c r="D79" s="262"/>
      <c r="E79" s="262"/>
      <c r="F79" s="243"/>
      <c r="G79" s="91" t="s">
        <v>207</v>
      </c>
      <c r="H79" s="54" t="s">
        <v>208</v>
      </c>
      <c r="I79" s="54" t="s">
        <v>209</v>
      </c>
      <c r="J79" s="100">
        <v>0</v>
      </c>
      <c r="K79" s="86">
        <v>2021</v>
      </c>
      <c r="L79" s="100"/>
      <c r="M79" s="95">
        <v>100000</v>
      </c>
      <c r="N79" s="261"/>
      <c r="O79" s="262"/>
      <c r="P79" s="243"/>
      <c r="Q79" s="260"/>
      <c r="R79" s="53"/>
    </row>
    <row r="80" spans="2:18" ht="30.75" customHeight="1" x14ac:dyDescent="0.25">
      <c r="B80" s="257"/>
      <c r="C80" s="262"/>
      <c r="D80" s="262"/>
      <c r="E80" s="262"/>
      <c r="F80" s="243"/>
      <c r="G80" s="104" t="s">
        <v>41</v>
      </c>
      <c r="H80" s="76" t="s">
        <v>86</v>
      </c>
      <c r="I80" s="76" t="s">
        <v>87</v>
      </c>
      <c r="J80" s="105">
        <v>0</v>
      </c>
      <c r="K80" s="106">
        <v>2021</v>
      </c>
      <c r="L80" s="108"/>
      <c r="M80" s="150">
        <v>2</v>
      </c>
      <c r="N80" s="261"/>
      <c r="O80" s="262"/>
      <c r="P80" s="243"/>
      <c r="Q80" s="260"/>
      <c r="R80" s="53"/>
    </row>
    <row r="81" spans="2:18" ht="34.5" customHeight="1" thickBot="1" x14ac:dyDescent="0.3">
      <c r="B81" s="257"/>
      <c r="C81" s="262"/>
      <c r="D81" s="262"/>
      <c r="E81" s="262"/>
      <c r="F81" s="243"/>
      <c r="G81" s="104" t="s">
        <v>172</v>
      </c>
      <c r="H81" s="76" t="s">
        <v>173</v>
      </c>
      <c r="I81" s="76" t="s">
        <v>174</v>
      </c>
      <c r="J81" s="102">
        <v>1318798</v>
      </c>
      <c r="K81" s="106">
        <v>2021</v>
      </c>
      <c r="L81" s="105"/>
      <c r="M81" s="102">
        <v>930043</v>
      </c>
      <c r="N81" s="254"/>
      <c r="O81" s="262"/>
      <c r="P81" s="243"/>
      <c r="Q81" s="260"/>
      <c r="R81" s="53"/>
    </row>
    <row r="82" spans="2:18" ht="30" customHeight="1" x14ac:dyDescent="0.25">
      <c r="B82" s="255">
        <v>1</v>
      </c>
      <c r="C82" s="275" t="s">
        <v>162</v>
      </c>
      <c r="D82" s="272" t="s">
        <v>33</v>
      </c>
      <c r="E82" s="251" t="s">
        <v>276</v>
      </c>
      <c r="F82" s="242">
        <f>Q82</f>
        <v>5275328</v>
      </c>
      <c r="G82" s="90" t="s">
        <v>285</v>
      </c>
      <c r="H82" s="67" t="s">
        <v>261</v>
      </c>
      <c r="I82" s="67" t="s">
        <v>230</v>
      </c>
      <c r="J82" s="109"/>
      <c r="K82" s="110"/>
      <c r="L82" s="78">
        <v>0</v>
      </c>
      <c r="M82" s="85">
        <v>1</v>
      </c>
      <c r="N82" s="263">
        <v>185</v>
      </c>
      <c r="O82" s="251" t="s">
        <v>225</v>
      </c>
      <c r="P82" s="266">
        <v>3165197</v>
      </c>
      <c r="Q82" s="269">
        <v>5275328</v>
      </c>
      <c r="R82" s="283"/>
    </row>
    <row r="83" spans="2:18" ht="31.5" customHeight="1" x14ac:dyDescent="0.25">
      <c r="B83" s="257"/>
      <c r="C83" s="276"/>
      <c r="D83" s="273"/>
      <c r="E83" s="252"/>
      <c r="F83" s="243"/>
      <c r="G83" s="91" t="s">
        <v>229</v>
      </c>
      <c r="H83" s="54" t="s">
        <v>227</v>
      </c>
      <c r="I83" s="54" t="s">
        <v>228</v>
      </c>
      <c r="J83" s="68"/>
      <c r="K83" s="69"/>
      <c r="L83" s="79">
        <v>0</v>
      </c>
      <c r="M83" s="101">
        <v>71880</v>
      </c>
      <c r="N83" s="264"/>
      <c r="O83" s="252"/>
      <c r="P83" s="267"/>
      <c r="Q83" s="270"/>
      <c r="R83" s="283"/>
    </row>
    <row r="84" spans="2:18" ht="30.75" customHeight="1" x14ac:dyDescent="0.25">
      <c r="B84" s="257"/>
      <c r="C84" s="276"/>
      <c r="D84" s="273"/>
      <c r="E84" s="252"/>
      <c r="F84" s="243"/>
      <c r="G84" s="91" t="s">
        <v>172</v>
      </c>
      <c r="H84" s="54" t="s">
        <v>173</v>
      </c>
      <c r="I84" s="54" t="s">
        <v>174</v>
      </c>
      <c r="J84" s="95">
        <f>2320000*0.47</f>
        <v>1090400</v>
      </c>
      <c r="K84" s="86">
        <v>2024</v>
      </c>
      <c r="L84" s="79"/>
      <c r="M84" s="101">
        <v>587500</v>
      </c>
      <c r="N84" s="264"/>
      <c r="O84" s="252"/>
      <c r="P84" s="267"/>
      <c r="Q84" s="270"/>
      <c r="R84" s="283"/>
    </row>
    <row r="85" spans="2:18" s="204" customFormat="1" ht="28.5" customHeight="1" thickBot="1" x14ac:dyDescent="0.3">
      <c r="B85" s="256"/>
      <c r="C85" s="277"/>
      <c r="D85" s="274"/>
      <c r="E85" s="253"/>
      <c r="F85" s="244"/>
      <c r="G85" s="92" t="s">
        <v>41</v>
      </c>
      <c r="H85" s="55" t="s">
        <v>86</v>
      </c>
      <c r="I85" s="55" t="s">
        <v>87</v>
      </c>
      <c r="J85" s="111">
        <v>0</v>
      </c>
      <c r="K85" s="87">
        <v>2021</v>
      </c>
      <c r="L85" s="83"/>
      <c r="M85" s="158">
        <v>1</v>
      </c>
      <c r="N85" s="265"/>
      <c r="O85" s="253"/>
      <c r="P85" s="268"/>
      <c r="Q85" s="271"/>
      <c r="R85" s="283"/>
    </row>
    <row r="86" spans="2:18" ht="30.75" customHeight="1" x14ac:dyDescent="0.25">
      <c r="B86" s="257">
        <v>1</v>
      </c>
      <c r="C86" s="262" t="s">
        <v>162</v>
      </c>
      <c r="D86" s="262" t="s">
        <v>32</v>
      </c>
      <c r="E86" s="262" t="s">
        <v>275</v>
      </c>
      <c r="F86" s="243">
        <f>Q86</f>
        <v>43724672</v>
      </c>
      <c r="G86" s="113" t="s">
        <v>285</v>
      </c>
      <c r="H86" s="112" t="s">
        <v>261</v>
      </c>
      <c r="I86" s="112" t="s">
        <v>230</v>
      </c>
      <c r="J86" s="18"/>
      <c r="K86" s="19"/>
      <c r="L86" s="78">
        <v>0</v>
      </c>
      <c r="M86" s="85">
        <v>1</v>
      </c>
      <c r="N86" s="263">
        <v>185</v>
      </c>
      <c r="O86" s="252" t="s">
        <v>225</v>
      </c>
      <c r="P86" s="267">
        <v>37165971</v>
      </c>
      <c r="Q86" s="270">
        <v>43724672</v>
      </c>
      <c r="R86" s="283"/>
    </row>
    <row r="87" spans="2:18" ht="32.25" customHeight="1" x14ac:dyDescent="0.25">
      <c r="B87" s="257"/>
      <c r="C87" s="262"/>
      <c r="D87" s="262"/>
      <c r="E87" s="262"/>
      <c r="F87" s="243"/>
      <c r="G87" s="91" t="s">
        <v>229</v>
      </c>
      <c r="H87" s="54" t="s">
        <v>227</v>
      </c>
      <c r="I87" s="54" t="s">
        <v>228</v>
      </c>
      <c r="J87" s="6"/>
      <c r="K87" s="17"/>
      <c r="L87" s="79">
        <v>0</v>
      </c>
      <c r="M87" s="101">
        <v>81620</v>
      </c>
      <c r="N87" s="264"/>
      <c r="O87" s="252"/>
      <c r="P87" s="267"/>
      <c r="Q87" s="270"/>
      <c r="R87" s="283"/>
    </row>
    <row r="88" spans="2:18" ht="39" customHeight="1" x14ac:dyDescent="0.25">
      <c r="B88" s="257"/>
      <c r="C88" s="262"/>
      <c r="D88" s="262"/>
      <c r="E88" s="262"/>
      <c r="F88" s="243"/>
      <c r="G88" s="91" t="s">
        <v>187</v>
      </c>
      <c r="H88" s="54" t="s">
        <v>188</v>
      </c>
      <c r="I88" s="54" t="s">
        <v>90</v>
      </c>
      <c r="J88" s="6"/>
      <c r="K88" s="17"/>
      <c r="L88" s="79">
        <v>0</v>
      </c>
      <c r="M88" s="79">
        <v>260</v>
      </c>
      <c r="N88" s="264"/>
      <c r="O88" s="252"/>
      <c r="P88" s="267"/>
      <c r="Q88" s="270"/>
      <c r="R88" s="283"/>
    </row>
    <row r="89" spans="2:18" ht="27.75" customHeight="1" x14ac:dyDescent="0.25">
      <c r="B89" s="257"/>
      <c r="C89" s="262"/>
      <c r="D89" s="262"/>
      <c r="E89" s="262"/>
      <c r="F89" s="243"/>
      <c r="G89" s="91" t="s">
        <v>207</v>
      </c>
      <c r="H89" s="54" t="s">
        <v>208</v>
      </c>
      <c r="I89" s="54" t="s">
        <v>209</v>
      </c>
      <c r="J89" s="100">
        <v>0</v>
      </c>
      <c r="K89" s="86">
        <v>2021</v>
      </c>
      <c r="L89" s="79"/>
      <c r="M89" s="101">
        <v>18500</v>
      </c>
      <c r="N89" s="264"/>
      <c r="O89" s="252"/>
      <c r="P89" s="267"/>
      <c r="Q89" s="270"/>
      <c r="R89" s="283"/>
    </row>
    <row r="90" spans="2:18" ht="31.5" customHeight="1" x14ac:dyDescent="0.25">
      <c r="B90" s="257"/>
      <c r="C90" s="262"/>
      <c r="D90" s="262"/>
      <c r="E90" s="262"/>
      <c r="F90" s="243"/>
      <c r="G90" s="91" t="s">
        <v>172</v>
      </c>
      <c r="H90" s="54" t="s">
        <v>173</v>
      </c>
      <c r="I90" s="54" t="s">
        <v>174</v>
      </c>
      <c r="J90" s="95">
        <f>2320000*0.53</f>
        <v>1229600</v>
      </c>
      <c r="K90" s="86">
        <v>2024</v>
      </c>
      <c r="L90" s="79"/>
      <c r="M90" s="101">
        <v>662500</v>
      </c>
      <c r="N90" s="264"/>
      <c r="O90" s="252"/>
      <c r="P90" s="267"/>
      <c r="Q90" s="270"/>
      <c r="R90" s="283"/>
    </row>
    <row r="91" spans="2:18" ht="27.75" customHeight="1" thickBot="1" x14ac:dyDescent="0.3">
      <c r="B91" s="256"/>
      <c r="C91" s="246"/>
      <c r="D91" s="246"/>
      <c r="E91" s="246"/>
      <c r="F91" s="244"/>
      <c r="G91" s="92" t="s">
        <v>41</v>
      </c>
      <c r="H91" s="55" t="s">
        <v>86</v>
      </c>
      <c r="I91" s="55" t="s">
        <v>87</v>
      </c>
      <c r="J91" s="111">
        <v>0</v>
      </c>
      <c r="K91" s="87">
        <v>2021</v>
      </c>
      <c r="L91" s="83"/>
      <c r="M91" s="158">
        <v>1</v>
      </c>
      <c r="N91" s="265"/>
      <c r="O91" s="253"/>
      <c r="P91" s="268"/>
      <c r="Q91" s="271"/>
      <c r="R91" s="283"/>
    </row>
    <row r="92" spans="2:18" ht="51.75" customHeight="1" x14ac:dyDescent="0.25">
      <c r="B92" s="255">
        <v>2</v>
      </c>
      <c r="C92" s="247" t="s">
        <v>163</v>
      </c>
      <c r="D92" s="247" t="s">
        <v>70</v>
      </c>
      <c r="E92" s="247" t="s">
        <v>238</v>
      </c>
      <c r="F92" s="242">
        <f>Q92</f>
        <v>132028806</v>
      </c>
      <c r="G92" s="88" t="s">
        <v>43</v>
      </c>
      <c r="H92" s="20" t="s">
        <v>89</v>
      </c>
      <c r="I92" s="20" t="s">
        <v>90</v>
      </c>
      <c r="J92" s="21"/>
      <c r="K92" s="22"/>
      <c r="L92" s="78">
        <v>40</v>
      </c>
      <c r="M92" s="78">
        <v>110</v>
      </c>
      <c r="N92" s="245" t="s">
        <v>93</v>
      </c>
      <c r="O92" s="247" t="s">
        <v>106</v>
      </c>
      <c r="P92" s="242">
        <v>112224484</v>
      </c>
      <c r="Q92" s="258">
        <v>132028806</v>
      </c>
      <c r="R92" s="53"/>
    </row>
    <row r="93" spans="2:18" ht="51.75" customHeight="1" x14ac:dyDescent="0.25">
      <c r="B93" s="257"/>
      <c r="C93" s="262"/>
      <c r="D93" s="262"/>
      <c r="E93" s="262"/>
      <c r="F93" s="243"/>
      <c r="G93" s="98" t="s">
        <v>47</v>
      </c>
      <c r="H93" s="29" t="s">
        <v>100</v>
      </c>
      <c r="I93" s="29" t="s">
        <v>97</v>
      </c>
      <c r="J93" s="71"/>
      <c r="K93" s="72"/>
      <c r="L93" s="134">
        <v>61</v>
      </c>
      <c r="M93" s="134">
        <v>0</v>
      </c>
      <c r="N93" s="261"/>
      <c r="O93" s="262"/>
      <c r="P93" s="243"/>
      <c r="Q93" s="260"/>
      <c r="R93" s="53"/>
    </row>
    <row r="94" spans="2:18" ht="51.75" customHeight="1" thickBot="1" x14ac:dyDescent="0.3">
      <c r="B94" s="256"/>
      <c r="C94" s="246"/>
      <c r="D94" s="246"/>
      <c r="E94" s="246"/>
      <c r="F94" s="244"/>
      <c r="G94" s="89" t="s">
        <v>44</v>
      </c>
      <c r="H94" s="23" t="s">
        <v>91</v>
      </c>
      <c r="I94" s="23" t="s">
        <v>92</v>
      </c>
      <c r="J94" s="25">
        <v>0</v>
      </c>
      <c r="K94" s="24">
        <v>2021</v>
      </c>
      <c r="L94" s="25"/>
      <c r="M94" s="156">
        <v>893913</v>
      </c>
      <c r="N94" s="246"/>
      <c r="O94" s="246"/>
      <c r="P94" s="244"/>
      <c r="Q94" s="259"/>
      <c r="R94" s="53"/>
    </row>
    <row r="95" spans="2:18" ht="50.25" customHeight="1" x14ac:dyDescent="0.25">
      <c r="B95" s="255">
        <v>2</v>
      </c>
      <c r="C95" s="247" t="s">
        <v>163</v>
      </c>
      <c r="D95" s="247" t="s">
        <v>33</v>
      </c>
      <c r="E95" s="247" t="s">
        <v>366</v>
      </c>
      <c r="F95" s="242">
        <f>Q95</f>
        <v>23255522</v>
      </c>
      <c r="G95" s="88" t="s">
        <v>43</v>
      </c>
      <c r="H95" s="20" t="s">
        <v>89</v>
      </c>
      <c r="I95" s="20" t="s">
        <v>90</v>
      </c>
      <c r="J95" s="21"/>
      <c r="K95" s="22"/>
      <c r="L95" s="30">
        <v>1</v>
      </c>
      <c r="M95" s="155">
        <v>15</v>
      </c>
      <c r="N95" s="245" t="s">
        <v>93</v>
      </c>
      <c r="O95" s="247" t="s">
        <v>106</v>
      </c>
      <c r="P95" s="242">
        <v>13953313</v>
      </c>
      <c r="Q95" s="258">
        <v>23255522</v>
      </c>
      <c r="R95" s="284"/>
    </row>
    <row r="96" spans="2:18" ht="51" customHeight="1" x14ac:dyDescent="0.25">
      <c r="B96" s="257"/>
      <c r="C96" s="262"/>
      <c r="D96" s="262"/>
      <c r="E96" s="262"/>
      <c r="F96" s="243"/>
      <c r="G96" s="98" t="s">
        <v>47</v>
      </c>
      <c r="H96" s="29" t="s">
        <v>100</v>
      </c>
      <c r="I96" s="29" t="s">
        <v>97</v>
      </c>
      <c r="J96" s="135"/>
      <c r="K96" s="136"/>
      <c r="L96" s="134"/>
      <c r="M96" s="134">
        <v>68</v>
      </c>
      <c r="N96" s="261"/>
      <c r="O96" s="262"/>
      <c r="P96" s="243"/>
      <c r="Q96" s="260"/>
      <c r="R96" s="285"/>
    </row>
    <row r="97" spans="2:18" ht="35.25" customHeight="1" x14ac:dyDescent="0.25">
      <c r="B97" s="257"/>
      <c r="C97" s="262"/>
      <c r="D97" s="262"/>
      <c r="E97" s="262"/>
      <c r="F97" s="243"/>
      <c r="G97" s="82" t="s">
        <v>42</v>
      </c>
      <c r="H97" s="5" t="s">
        <v>179</v>
      </c>
      <c r="I97" s="5" t="s">
        <v>94</v>
      </c>
      <c r="J97" s="6"/>
      <c r="K97" s="17"/>
      <c r="L97" s="79">
        <v>2</v>
      </c>
      <c r="M97" s="79">
        <v>6</v>
      </c>
      <c r="N97" s="261"/>
      <c r="O97" s="262"/>
      <c r="P97" s="243"/>
      <c r="Q97" s="260"/>
      <c r="R97" s="285"/>
    </row>
    <row r="98" spans="2:18" ht="45" customHeight="1" thickBot="1" x14ac:dyDescent="0.3">
      <c r="B98" s="256"/>
      <c r="C98" s="246"/>
      <c r="D98" s="246"/>
      <c r="E98" s="246"/>
      <c r="F98" s="244"/>
      <c r="G98" s="89" t="s">
        <v>44</v>
      </c>
      <c r="H98" s="23" t="s">
        <v>91</v>
      </c>
      <c r="I98" s="23" t="s">
        <v>92</v>
      </c>
      <c r="J98" s="83">
        <v>0</v>
      </c>
      <c r="K98" s="84">
        <v>2021</v>
      </c>
      <c r="L98" s="83"/>
      <c r="M98" s="156">
        <v>220000</v>
      </c>
      <c r="N98" s="246"/>
      <c r="O98" s="246"/>
      <c r="P98" s="244"/>
      <c r="Q98" s="259"/>
      <c r="R98" s="285"/>
    </row>
    <row r="99" spans="2:18" ht="33.75" x14ac:dyDescent="0.25">
      <c r="B99" s="255">
        <v>2</v>
      </c>
      <c r="C99" s="247" t="s">
        <v>163</v>
      </c>
      <c r="D99" s="247" t="s">
        <v>32</v>
      </c>
      <c r="E99" s="247" t="s">
        <v>366</v>
      </c>
      <c r="F99" s="242">
        <f>Q99</f>
        <v>81503667</v>
      </c>
      <c r="G99" s="88" t="s">
        <v>43</v>
      </c>
      <c r="H99" s="20" t="s">
        <v>89</v>
      </c>
      <c r="I99" s="20" t="s">
        <v>90</v>
      </c>
      <c r="J99" s="21"/>
      <c r="K99" s="22"/>
      <c r="L99" s="78">
        <v>1</v>
      </c>
      <c r="M99" s="155">
        <v>56</v>
      </c>
      <c r="N99" s="245" t="s">
        <v>93</v>
      </c>
      <c r="O99" s="247" t="s">
        <v>106</v>
      </c>
      <c r="P99" s="242">
        <v>69278117</v>
      </c>
      <c r="Q99" s="258">
        <v>81503667</v>
      </c>
      <c r="R99" s="285"/>
    </row>
    <row r="100" spans="2:18" ht="48.75" customHeight="1" x14ac:dyDescent="0.25">
      <c r="B100" s="257"/>
      <c r="C100" s="262"/>
      <c r="D100" s="262"/>
      <c r="E100" s="262"/>
      <c r="F100" s="243"/>
      <c r="G100" s="98" t="s">
        <v>47</v>
      </c>
      <c r="H100" s="29" t="s">
        <v>100</v>
      </c>
      <c r="I100" s="29" t="s">
        <v>97</v>
      </c>
      <c r="J100" s="135"/>
      <c r="K100" s="136"/>
      <c r="L100" s="134"/>
      <c r="M100" s="134">
        <v>608</v>
      </c>
      <c r="N100" s="261"/>
      <c r="O100" s="262"/>
      <c r="P100" s="243"/>
      <c r="Q100" s="260"/>
      <c r="R100" s="285"/>
    </row>
    <row r="101" spans="2:18" ht="38.25" customHeight="1" x14ac:dyDescent="0.25">
      <c r="B101" s="257"/>
      <c r="C101" s="262"/>
      <c r="D101" s="262"/>
      <c r="E101" s="262"/>
      <c r="F101" s="243"/>
      <c r="G101" s="82" t="s">
        <v>42</v>
      </c>
      <c r="H101" s="5" t="s">
        <v>179</v>
      </c>
      <c r="I101" s="5" t="s">
        <v>94</v>
      </c>
      <c r="J101" s="6"/>
      <c r="K101" s="17"/>
      <c r="L101" s="79">
        <v>2</v>
      </c>
      <c r="M101" s="79">
        <v>6</v>
      </c>
      <c r="N101" s="261"/>
      <c r="O101" s="262"/>
      <c r="P101" s="243"/>
      <c r="Q101" s="260"/>
      <c r="R101" s="285"/>
    </row>
    <row r="102" spans="2:18" ht="50.25" customHeight="1" thickBot="1" x14ac:dyDescent="0.3">
      <c r="B102" s="256"/>
      <c r="C102" s="246"/>
      <c r="D102" s="246"/>
      <c r="E102" s="246"/>
      <c r="F102" s="244"/>
      <c r="G102" s="89" t="s">
        <v>44</v>
      </c>
      <c r="H102" s="23" t="s">
        <v>91</v>
      </c>
      <c r="I102" s="23" t="s">
        <v>92</v>
      </c>
      <c r="J102" s="83">
        <v>0</v>
      </c>
      <c r="K102" s="84">
        <v>2021</v>
      </c>
      <c r="L102" s="83"/>
      <c r="M102" s="156">
        <v>180000</v>
      </c>
      <c r="N102" s="246"/>
      <c r="O102" s="246"/>
      <c r="P102" s="244"/>
      <c r="Q102" s="259"/>
      <c r="R102" s="286"/>
    </row>
    <row r="103" spans="2:18" ht="47.25" customHeight="1" x14ac:dyDescent="0.25">
      <c r="B103" s="255">
        <v>2</v>
      </c>
      <c r="C103" s="247" t="s">
        <v>163</v>
      </c>
      <c r="D103" s="247" t="s">
        <v>70</v>
      </c>
      <c r="E103" s="247" t="s">
        <v>240</v>
      </c>
      <c r="F103" s="242">
        <f>Q103</f>
        <v>14557367</v>
      </c>
      <c r="G103" s="88" t="s">
        <v>45</v>
      </c>
      <c r="H103" s="20" t="s">
        <v>96</v>
      </c>
      <c r="I103" s="20" t="s">
        <v>97</v>
      </c>
      <c r="J103" s="21"/>
      <c r="K103" s="22"/>
      <c r="L103" s="78">
        <v>26</v>
      </c>
      <c r="M103" s="78">
        <v>263</v>
      </c>
      <c r="N103" s="245" t="s">
        <v>95</v>
      </c>
      <c r="O103" s="247" t="s">
        <v>105</v>
      </c>
      <c r="P103" s="242">
        <v>12373762</v>
      </c>
      <c r="Q103" s="258">
        <v>14557367</v>
      </c>
      <c r="R103" s="53"/>
    </row>
    <row r="104" spans="2:18" ht="47.25" customHeight="1" x14ac:dyDescent="0.25">
      <c r="B104" s="257"/>
      <c r="C104" s="262"/>
      <c r="D104" s="262"/>
      <c r="E104" s="262"/>
      <c r="F104" s="243"/>
      <c r="G104" s="98" t="s">
        <v>47</v>
      </c>
      <c r="H104" s="29" t="s">
        <v>100</v>
      </c>
      <c r="I104" s="29" t="s">
        <v>97</v>
      </c>
      <c r="J104" s="135"/>
      <c r="K104" s="136"/>
      <c r="L104" s="134">
        <v>7</v>
      </c>
      <c r="M104" s="134">
        <v>0</v>
      </c>
      <c r="N104" s="261"/>
      <c r="O104" s="262"/>
      <c r="P104" s="243"/>
      <c r="Q104" s="260"/>
      <c r="R104" s="53"/>
    </row>
    <row r="105" spans="2:18" ht="47.25" customHeight="1" thickBot="1" x14ac:dyDescent="0.3">
      <c r="B105" s="256"/>
      <c r="C105" s="246"/>
      <c r="D105" s="246"/>
      <c r="E105" s="246"/>
      <c r="F105" s="244"/>
      <c r="G105" s="89" t="s">
        <v>46</v>
      </c>
      <c r="H105" s="23" t="s">
        <v>98</v>
      </c>
      <c r="I105" s="23" t="s">
        <v>92</v>
      </c>
      <c r="J105" s="83">
        <v>0</v>
      </c>
      <c r="K105" s="84">
        <v>2021</v>
      </c>
      <c r="L105" s="83"/>
      <c r="M105" s="114">
        <v>131520</v>
      </c>
      <c r="N105" s="246"/>
      <c r="O105" s="246"/>
      <c r="P105" s="244"/>
      <c r="Q105" s="259"/>
      <c r="R105" s="53"/>
    </row>
    <row r="106" spans="2:18" ht="31.9" customHeight="1" x14ac:dyDescent="0.25">
      <c r="B106" s="255">
        <v>2</v>
      </c>
      <c r="C106" s="247" t="s">
        <v>163</v>
      </c>
      <c r="D106" s="247" t="s">
        <v>33</v>
      </c>
      <c r="E106" s="247" t="s">
        <v>239</v>
      </c>
      <c r="F106" s="242">
        <f>Q106</f>
        <v>8361000</v>
      </c>
      <c r="G106" s="88" t="s">
        <v>45</v>
      </c>
      <c r="H106" s="20" t="s">
        <v>96</v>
      </c>
      <c r="I106" s="20" t="s">
        <v>97</v>
      </c>
      <c r="J106" s="21"/>
      <c r="K106" s="22"/>
      <c r="L106" s="78">
        <v>15</v>
      </c>
      <c r="M106" s="78">
        <v>151</v>
      </c>
      <c r="N106" s="245" t="s">
        <v>95</v>
      </c>
      <c r="O106" s="247" t="s">
        <v>105</v>
      </c>
      <c r="P106" s="242">
        <v>5016600</v>
      </c>
      <c r="Q106" s="258">
        <v>8361000</v>
      </c>
      <c r="R106" s="53"/>
    </row>
    <row r="107" spans="2:18" ht="34.5" customHeight="1" x14ac:dyDescent="0.25">
      <c r="B107" s="257"/>
      <c r="C107" s="262"/>
      <c r="D107" s="262"/>
      <c r="E107" s="262"/>
      <c r="F107" s="243"/>
      <c r="G107" s="82" t="s">
        <v>42</v>
      </c>
      <c r="H107" s="5" t="s">
        <v>179</v>
      </c>
      <c r="I107" s="5" t="s">
        <v>94</v>
      </c>
      <c r="J107" s="6"/>
      <c r="K107" s="17"/>
      <c r="L107" s="79">
        <v>1</v>
      </c>
      <c r="M107" s="79">
        <v>3</v>
      </c>
      <c r="N107" s="261"/>
      <c r="O107" s="262"/>
      <c r="P107" s="243"/>
      <c r="Q107" s="260"/>
      <c r="R107" s="53"/>
    </row>
    <row r="108" spans="2:18" ht="44.25" customHeight="1" thickBot="1" x14ac:dyDescent="0.3">
      <c r="B108" s="256"/>
      <c r="C108" s="246"/>
      <c r="D108" s="246"/>
      <c r="E108" s="246"/>
      <c r="F108" s="244"/>
      <c r="G108" s="89" t="s">
        <v>46</v>
      </c>
      <c r="H108" s="23" t="s">
        <v>98</v>
      </c>
      <c r="I108" s="23" t="s">
        <v>92</v>
      </c>
      <c r="J108" s="83">
        <v>0</v>
      </c>
      <c r="K108" s="84">
        <v>2021</v>
      </c>
      <c r="L108" s="25"/>
      <c r="M108" s="114">
        <v>95480</v>
      </c>
      <c r="N108" s="246"/>
      <c r="O108" s="246"/>
      <c r="P108" s="244"/>
      <c r="Q108" s="259"/>
      <c r="R108" s="53"/>
    </row>
    <row r="109" spans="2:18" ht="31.15" customHeight="1" x14ac:dyDescent="0.25">
      <c r="B109" s="255">
        <v>2</v>
      </c>
      <c r="C109" s="247" t="s">
        <v>163</v>
      </c>
      <c r="D109" s="247" t="s">
        <v>32</v>
      </c>
      <c r="E109" s="247" t="s">
        <v>241</v>
      </c>
      <c r="F109" s="242">
        <f>Q109</f>
        <v>34189000</v>
      </c>
      <c r="G109" s="88" t="s">
        <v>45</v>
      </c>
      <c r="H109" s="20" t="s">
        <v>96</v>
      </c>
      <c r="I109" s="20" t="s">
        <v>97</v>
      </c>
      <c r="J109" s="21"/>
      <c r="K109" s="22"/>
      <c r="L109" s="78">
        <v>59</v>
      </c>
      <c r="M109" s="78">
        <v>586</v>
      </c>
      <c r="N109" s="245" t="s">
        <v>95</v>
      </c>
      <c r="O109" s="247" t="s">
        <v>105</v>
      </c>
      <c r="P109" s="242">
        <v>29060650</v>
      </c>
      <c r="Q109" s="258">
        <v>34189000</v>
      </c>
      <c r="R109" s="53"/>
    </row>
    <row r="110" spans="2:18" ht="34.5" customHeight="1" x14ac:dyDescent="0.25">
      <c r="B110" s="257"/>
      <c r="C110" s="262"/>
      <c r="D110" s="262"/>
      <c r="E110" s="262"/>
      <c r="F110" s="243"/>
      <c r="G110" s="82" t="s">
        <v>42</v>
      </c>
      <c r="H110" s="5" t="s">
        <v>179</v>
      </c>
      <c r="I110" s="5" t="s">
        <v>94</v>
      </c>
      <c r="J110" s="6"/>
      <c r="K110" s="17"/>
      <c r="L110" s="79">
        <v>1</v>
      </c>
      <c r="M110" s="79">
        <v>3</v>
      </c>
      <c r="N110" s="261"/>
      <c r="O110" s="262"/>
      <c r="P110" s="243"/>
      <c r="Q110" s="260"/>
      <c r="R110" s="53"/>
    </row>
    <row r="111" spans="2:18" ht="40.5" customHeight="1" thickBot="1" x14ac:dyDescent="0.3">
      <c r="B111" s="256"/>
      <c r="C111" s="246"/>
      <c r="D111" s="246"/>
      <c r="E111" s="246"/>
      <c r="F111" s="244"/>
      <c r="G111" s="89" t="s">
        <v>46</v>
      </c>
      <c r="H111" s="23" t="s">
        <v>98</v>
      </c>
      <c r="I111" s="23" t="s">
        <v>92</v>
      </c>
      <c r="J111" s="25">
        <v>0</v>
      </c>
      <c r="K111" s="24">
        <v>2021</v>
      </c>
      <c r="L111" s="83"/>
      <c r="M111" s="156">
        <v>310470</v>
      </c>
      <c r="N111" s="246"/>
      <c r="O111" s="246"/>
      <c r="P111" s="244"/>
      <c r="Q111" s="259"/>
      <c r="R111" s="53"/>
    </row>
    <row r="112" spans="2:18" ht="47.25" customHeight="1" x14ac:dyDescent="0.25">
      <c r="B112" s="255">
        <v>2</v>
      </c>
      <c r="C112" s="247" t="s">
        <v>163</v>
      </c>
      <c r="D112" s="247" t="s">
        <v>33</v>
      </c>
      <c r="E112" s="247" t="s">
        <v>242</v>
      </c>
      <c r="F112" s="242">
        <f>Q112</f>
        <v>13233333</v>
      </c>
      <c r="G112" s="88" t="s">
        <v>47</v>
      </c>
      <c r="H112" s="20" t="s">
        <v>100</v>
      </c>
      <c r="I112" s="20" t="s">
        <v>97</v>
      </c>
      <c r="J112" s="21"/>
      <c r="K112" s="22"/>
      <c r="L112" s="30">
        <v>7</v>
      </c>
      <c r="M112" s="115">
        <v>29.653287993311036</v>
      </c>
      <c r="N112" s="245" t="s">
        <v>99</v>
      </c>
      <c r="O112" s="247" t="s">
        <v>104</v>
      </c>
      <c r="P112" s="242">
        <v>7940000</v>
      </c>
      <c r="Q112" s="258">
        <v>13233333</v>
      </c>
      <c r="R112" s="53"/>
    </row>
    <row r="113" spans="2:18" ht="60.75" customHeight="1" thickBot="1" x14ac:dyDescent="0.3">
      <c r="B113" s="256"/>
      <c r="C113" s="246"/>
      <c r="D113" s="246"/>
      <c r="E113" s="246"/>
      <c r="F113" s="244"/>
      <c r="G113" s="89" t="s">
        <v>48</v>
      </c>
      <c r="H113" s="23" t="s">
        <v>101</v>
      </c>
      <c r="I113" s="23" t="s">
        <v>92</v>
      </c>
      <c r="J113" s="83">
        <v>0</v>
      </c>
      <c r="K113" s="84">
        <v>2021</v>
      </c>
      <c r="L113" s="83"/>
      <c r="M113" s="114">
        <v>8831.368785351171</v>
      </c>
      <c r="N113" s="246"/>
      <c r="O113" s="246"/>
      <c r="P113" s="244"/>
      <c r="Q113" s="259"/>
      <c r="R113" s="53"/>
    </row>
    <row r="114" spans="2:18" ht="49.5" customHeight="1" x14ac:dyDescent="0.25">
      <c r="B114" s="255">
        <v>2</v>
      </c>
      <c r="C114" s="247" t="s">
        <v>163</v>
      </c>
      <c r="D114" s="247" t="s">
        <v>32</v>
      </c>
      <c r="E114" s="247" t="s">
        <v>243</v>
      </c>
      <c r="F114" s="242">
        <f>Q114</f>
        <v>56536588</v>
      </c>
      <c r="G114" s="88" t="s">
        <v>47</v>
      </c>
      <c r="H114" s="20" t="s">
        <v>100</v>
      </c>
      <c r="I114" s="20" t="s">
        <v>97</v>
      </c>
      <c r="J114" s="21"/>
      <c r="K114" s="22"/>
      <c r="L114" s="78">
        <v>26</v>
      </c>
      <c r="M114" s="85">
        <v>126.44265589256766</v>
      </c>
      <c r="N114" s="245" t="s">
        <v>99</v>
      </c>
      <c r="O114" s="247" t="s">
        <v>104</v>
      </c>
      <c r="P114" s="242">
        <v>48056100</v>
      </c>
      <c r="Q114" s="258">
        <v>56536588</v>
      </c>
      <c r="R114" s="53"/>
    </row>
    <row r="115" spans="2:18" ht="68.25" customHeight="1" thickBot="1" x14ac:dyDescent="0.3">
      <c r="B115" s="256"/>
      <c r="C115" s="246"/>
      <c r="D115" s="246"/>
      <c r="E115" s="246"/>
      <c r="F115" s="244"/>
      <c r="G115" s="89" t="s">
        <v>48</v>
      </c>
      <c r="H115" s="23" t="s">
        <v>101</v>
      </c>
      <c r="I115" s="23" t="s">
        <v>92</v>
      </c>
      <c r="J115" s="83">
        <v>0</v>
      </c>
      <c r="K115" s="84">
        <v>2021</v>
      </c>
      <c r="L115" s="83"/>
      <c r="M115" s="114">
        <v>37924.465274940165</v>
      </c>
      <c r="N115" s="246"/>
      <c r="O115" s="246"/>
      <c r="P115" s="244"/>
      <c r="Q115" s="259"/>
      <c r="R115" s="53"/>
    </row>
    <row r="116" spans="2:18" ht="57.6" customHeight="1" x14ac:dyDescent="0.25">
      <c r="B116" s="255">
        <v>3</v>
      </c>
      <c r="C116" s="247" t="s">
        <v>164</v>
      </c>
      <c r="D116" s="247" t="s">
        <v>33</v>
      </c>
      <c r="E116" s="247" t="s">
        <v>246</v>
      </c>
      <c r="F116" s="266">
        <f>Q116</f>
        <v>13919622</v>
      </c>
      <c r="G116" s="90" t="s">
        <v>50</v>
      </c>
      <c r="H116" s="67" t="s">
        <v>102</v>
      </c>
      <c r="I116" s="67" t="s">
        <v>97</v>
      </c>
      <c r="J116" s="21"/>
      <c r="K116" s="22"/>
      <c r="L116" s="78">
        <v>0.08</v>
      </c>
      <c r="M116" s="157">
        <v>0.27482735141008768</v>
      </c>
      <c r="N116" s="263" t="s">
        <v>175</v>
      </c>
      <c r="O116" s="251" t="s">
        <v>176</v>
      </c>
      <c r="P116" s="266">
        <v>8351773</v>
      </c>
      <c r="Q116" s="269">
        <v>13919622</v>
      </c>
      <c r="R116" s="53"/>
    </row>
    <row r="117" spans="2:18" ht="58.5" customHeight="1" thickBot="1" x14ac:dyDescent="0.3">
      <c r="B117" s="256"/>
      <c r="C117" s="246"/>
      <c r="D117" s="246"/>
      <c r="E117" s="246"/>
      <c r="F117" s="268"/>
      <c r="G117" s="92" t="s">
        <v>51</v>
      </c>
      <c r="H117" s="55" t="s">
        <v>103</v>
      </c>
      <c r="I117" s="55" t="s">
        <v>97</v>
      </c>
      <c r="J117" s="83">
        <v>0</v>
      </c>
      <c r="K117" s="84">
        <v>2020</v>
      </c>
      <c r="L117" s="83"/>
      <c r="M117" s="178">
        <v>0.27482735141008768</v>
      </c>
      <c r="N117" s="265"/>
      <c r="O117" s="253"/>
      <c r="P117" s="268"/>
      <c r="Q117" s="271"/>
      <c r="R117" s="53"/>
    </row>
    <row r="118" spans="2:18" ht="49.5" customHeight="1" x14ac:dyDescent="0.25">
      <c r="B118" s="255">
        <v>3</v>
      </c>
      <c r="C118" s="247" t="s">
        <v>164</v>
      </c>
      <c r="D118" s="247" t="s">
        <v>32</v>
      </c>
      <c r="E118" s="247" t="s">
        <v>246</v>
      </c>
      <c r="F118" s="266">
        <f>Q118</f>
        <v>37689188</v>
      </c>
      <c r="G118" s="90" t="s">
        <v>50</v>
      </c>
      <c r="H118" s="67" t="s">
        <v>102</v>
      </c>
      <c r="I118" s="67" t="s">
        <v>97</v>
      </c>
      <c r="J118" s="21"/>
      <c r="K118" s="22"/>
      <c r="L118" s="78">
        <v>0.32</v>
      </c>
      <c r="M118" s="157">
        <v>1.2040277957989409</v>
      </c>
      <c r="N118" s="263" t="s">
        <v>175</v>
      </c>
      <c r="O118" s="251" t="s">
        <v>176</v>
      </c>
      <c r="P118" s="266">
        <v>32035809</v>
      </c>
      <c r="Q118" s="269">
        <v>37689188</v>
      </c>
      <c r="R118" s="53"/>
    </row>
    <row r="119" spans="2:18" ht="56.25" customHeight="1" thickBot="1" x14ac:dyDescent="0.3">
      <c r="B119" s="256"/>
      <c r="C119" s="246"/>
      <c r="D119" s="246"/>
      <c r="E119" s="246"/>
      <c r="F119" s="268"/>
      <c r="G119" s="92" t="s">
        <v>51</v>
      </c>
      <c r="H119" s="55" t="s">
        <v>103</v>
      </c>
      <c r="I119" s="55" t="s">
        <v>97</v>
      </c>
      <c r="J119" s="83">
        <v>0</v>
      </c>
      <c r="K119" s="84">
        <v>2020</v>
      </c>
      <c r="L119" s="83"/>
      <c r="M119" s="178">
        <v>0.85162941654071433</v>
      </c>
      <c r="N119" s="265"/>
      <c r="O119" s="253"/>
      <c r="P119" s="268"/>
      <c r="Q119" s="271"/>
      <c r="R119" s="53"/>
    </row>
    <row r="120" spans="2:18" ht="57.6" customHeight="1" x14ac:dyDescent="0.25">
      <c r="B120" s="255">
        <v>3</v>
      </c>
      <c r="C120" s="247" t="s">
        <v>164</v>
      </c>
      <c r="D120" s="247" t="s">
        <v>33</v>
      </c>
      <c r="E120" s="247" t="s">
        <v>245</v>
      </c>
      <c r="F120" s="242">
        <f>Q120</f>
        <v>2502834</v>
      </c>
      <c r="G120" s="88" t="s">
        <v>52</v>
      </c>
      <c r="H120" s="20" t="s">
        <v>110</v>
      </c>
      <c r="I120" s="20" t="s">
        <v>111</v>
      </c>
      <c r="J120" s="21"/>
      <c r="K120" s="22"/>
      <c r="L120" s="78">
        <v>0</v>
      </c>
      <c r="M120" s="78">
        <v>1</v>
      </c>
      <c r="N120" s="245" t="s">
        <v>108</v>
      </c>
      <c r="O120" s="247" t="s">
        <v>109</v>
      </c>
      <c r="P120" s="242">
        <v>1501700</v>
      </c>
      <c r="Q120" s="258">
        <v>2502834</v>
      </c>
      <c r="R120" s="53"/>
    </row>
    <row r="121" spans="2:18" ht="36.6" customHeight="1" x14ac:dyDescent="0.25">
      <c r="B121" s="257"/>
      <c r="C121" s="262"/>
      <c r="D121" s="262"/>
      <c r="E121" s="262"/>
      <c r="F121" s="243"/>
      <c r="G121" s="91" t="s">
        <v>219</v>
      </c>
      <c r="H121" s="54" t="s">
        <v>221</v>
      </c>
      <c r="I121" s="54" t="s">
        <v>223</v>
      </c>
      <c r="J121" s="68"/>
      <c r="K121" s="69"/>
      <c r="L121" s="100">
        <v>0</v>
      </c>
      <c r="M121" s="79">
        <v>2</v>
      </c>
      <c r="N121" s="261"/>
      <c r="O121" s="262"/>
      <c r="P121" s="243"/>
      <c r="Q121" s="260"/>
      <c r="R121" s="53"/>
    </row>
    <row r="122" spans="2:18" ht="40.15" customHeight="1" x14ac:dyDescent="0.25">
      <c r="B122" s="257"/>
      <c r="C122" s="262"/>
      <c r="D122" s="262"/>
      <c r="E122" s="262"/>
      <c r="F122" s="243"/>
      <c r="G122" s="82" t="s">
        <v>201</v>
      </c>
      <c r="H122" s="5" t="s">
        <v>202</v>
      </c>
      <c r="I122" s="5" t="s">
        <v>92</v>
      </c>
      <c r="J122" s="79">
        <v>0</v>
      </c>
      <c r="K122" s="81">
        <v>2020</v>
      </c>
      <c r="L122" s="79"/>
      <c r="M122" s="101">
        <v>1500000</v>
      </c>
      <c r="N122" s="261"/>
      <c r="O122" s="262"/>
      <c r="P122" s="243"/>
      <c r="Q122" s="260"/>
      <c r="R122" s="53"/>
    </row>
    <row r="123" spans="2:18" ht="45.6" customHeight="1" x14ac:dyDescent="0.25">
      <c r="B123" s="257"/>
      <c r="C123" s="262"/>
      <c r="D123" s="262"/>
      <c r="E123" s="262"/>
      <c r="F123" s="243"/>
      <c r="G123" s="82" t="s">
        <v>113</v>
      </c>
      <c r="H123" s="5" t="s">
        <v>112</v>
      </c>
      <c r="I123" s="5" t="s">
        <v>92</v>
      </c>
      <c r="J123" s="79">
        <v>0</v>
      </c>
      <c r="K123" s="81">
        <v>2020</v>
      </c>
      <c r="L123" s="79"/>
      <c r="M123" s="101">
        <v>8500000</v>
      </c>
      <c r="N123" s="261"/>
      <c r="O123" s="262"/>
      <c r="P123" s="243"/>
      <c r="Q123" s="260"/>
      <c r="R123" s="53"/>
    </row>
    <row r="124" spans="2:18" s="204" customFormat="1" ht="46.9" customHeight="1" thickBot="1" x14ac:dyDescent="0.3">
      <c r="B124" s="256"/>
      <c r="C124" s="246"/>
      <c r="D124" s="246"/>
      <c r="E124" s="246"/>
      <c r="F124" s="244"/>
      <c r="G124" s="92" t="s">
        <v>220</v>
      </c>
      <c r="H124" s="55" t="s">
        <v>222</v>
      </c>
      <c r="I124" s="55" t="s">
        <v>224</v>
      </c>
      <c r="J124" s="111">
        <v>0</v>
      </c>
      <c r="K124" s="87">
        <v>2020</v>
      </c>
      <c r="L124" s="111"/>
      <c r="M124" s="114">
        <v>225</v>
      </c>
      <c r="N124" s="246"/>
      <c r="O124" s="246"/>
      <c r="P124" s="244"/>
      <c r="Q124" s="259"/>
      <c r="R124" s="53"/>
    </row>
    <row r="125" spans="2:18" ht="48.75" customHeight="1" x14ac:dyDescent="0.25">
      <c r="B125" s="255">
        <v>3</v>
      </c>
      <c r="C125" s="247" t="s">
        <v>164</v>
      </c>
      <c r="D125" s="247" t="s">
        <v>32</v>
      </c>
      <c r="E125" s="247" t="s">
        <v>245</v>
      </c>
      <c r="F125" s="242">
        <f>Q125</f>
        <v>9706094</v>
      </c>
      <c r="G125" s="88" t="s">
        <v>52</v>
      </c>
      <c r="H125" s="20" t="s">
        <v>110</v>
      </c>
      <c r="I125" s="20" t="s">
        <v>111</v>
      </c>
      <c r="J125" s="21"/>
      <c r="K125" s="22"/>
      <c r="L125" s="78">
        <v>0</v>
      </c>
      <c r="M125" s="78">
        <v>1</v>
      </c>
      <c r="N125" s="245" t="s">
        <v>108</v>
      </c>
      <c r="O125" s="247" t="s">
        <v>109</v>
      </c>
      <c r="P125" s="242">
        <v>8250180</v>
      </c>
      <c r="Q125" s="258">
        <v>9706094</v>
      </c>
      <c r="R125" s="53"/>
    </row>
    <row r="126" spans="2:18" ht="39" customHeight="1" x14ac:dyDescent="0.25">
      <c r="B126" s="257"/>
      <c r="C126" s="262"/>
      <c r="D126" s="262"/>
      <c r="E126" s="262"/>
      <c r="F126" s="243"/>
      <c r="G126" s="91" t="s">
        <v>219</v>
      </c>
      <c r="H126" s="54" t="s">
        <v>221</v>
      </c>
      <c r="I126" s="54" t="s">
        <v>223</v>
      </c>
      <c r="J126" s="6"/>
      <c r="K126" s="17"/>
      <c r="L126" s="100">
        <v>0</v>
      </c>
      <c r="M126" s="101">
        <v>4</v>
      </c>
      <c r="N126" s="261"/>
      <c r="O126" s="262"/>
      <c r="P126" s="243"/>
      <c r="Q126" s="260"/>
      <c r="R126" s="53"/>
    </row>
    <row r="127" spans="2:18" ht="37.5" customHeight="1" x14ac:dyDescent="0.25">
      <c r="B127" s="257"/>
      <c r="C127" s="262"/>
      <c r="D127" s="262"/>
      <c r="E127" s="262"/>
      <c r="F127" s="243"/>
      <c r="G127" s="82" t="s">
        <v>201</v>
      </c>
      <c r="H127" s="5" t="s">
        <v>202</v>
      </c>
      <c r="I127" s="5" t="s">
        <v>92</v>
      </c>
      <c r="J127" s="79">
        <v>0</v>
      </c>
      <c r="K127" s="81">
        <v>2020</v>
      </c>
      <c r="L127" s="79"/>
      <c r="M127" s="101">
        <v>500000</v>
      </c>
      <c r="N127" s="261"/>
      <c r="O127" s="262"/>
      <c r="P127" s="243"/>
      <c r="Q127" s="260"/>
      <c r="R127" s="53"/>
    </row>
    <row r="128" spans="2:18" ht="33" customHeight="1" x14ac:dyDescent="0.25">
      <c r="B128" s="257"/>
      <c r="C128" s="262"/>
      <c r="D128" s="262"/>
      <c r="E128" s="262"/>
      <c r="F128" s="243"/>
      <c r="G128" s="82" t="s">
        <v>113</v>
      </c>
      <c r="H128" s="5" t="s">
        <v>112</v>
      </c>
      <c r="I128" s="5" t="s">
        <v>92</v>
      </c>
      <c r="J128" s="79">
        <v>0</v>
      </c>
      <c r="K128" s="81">
        <v>2020</v>
      </c>
      <c r="L128" s="79"/>
      <c r="M128" s="101">
        <v>1000000</v>
      </c>
      <c r="N128" s="261"/>
      <c r="O128" s="262"/>
      <c r="P128" s="243"/>
      <c r="Q128" s="260"/>
      <c r="R128" s="53"/>
    </row>
    <row r="129" spans="2:18" s="204" customFormat="1" ht="51.75" customHeight="1" thickBot="1" x14ac:dyDescent="0.3">
      <c r="B129" s="256"/>
      <c r="C129" s="246"/>
      <c r="D129" s="246"/>
      <c r="E129" s="246"/>
      <c r="F129" s="244"/>
      <c r="G129" s="92" t="s">
        <v>220</v>
      </c>
      <c r="H129" s="55" t="s">
        <v>222</v>
      </c>
      <c r="I129" s="55" t="s">
        <v>224</v>
      </c>
      <c r="J129" s="111">
        <v>0</v>
      </c>
      <c r="K129" s="87">
        <v>2020</v>
      </c>
      <c r="L129" s="111"/>
      <c r="M129" s="114">
        <v>1575</v>
      </c>
      <c r="N129" s="246"/>
      <c r="O129" s="246"/>
      <c r="P129" s="244"/>
      <c r="Q129" s="259"/>
      <c r="R129" s="53"/>
    </row>
    <row r="130" spans="2:18" ht="49.9" customHeight="1" x14ac:dyDescent="0.25">
      <c r="B130" s="255">
        <v>3</v>
      </c>
      <c r="C130" s="247" t="s">
        <v>164</v>
      </c>
      <c r="D130" s="272" t="s">
        <v>70</v>
      </c>
      <c r="E130" s="247" t="s">
        <v>244</v>
      </c>
      <c r="F130" s="242">
        <f>Q130</f>
        <v>131075034</v>
      </c>
      <c r="G130" s="88" t="s">
        <v>53</v>
      </c>
      <c r="H130" s="20" t="s">
        <v>116</v>
      </c>
      <c r="I130" s="20" t="s">
        <v>97</v>
      </c>
      <c r="J130" s="21"/>
      <c r="K130" s="22"/>
      <c r="L130" s="78">
        <v>2</v>
      </c>
      <c r="M130" s="78">
        <v>19</v>
      </c>
      <c r="N130" s="245" t="s">
        <v>114</v>
      </c>
      <c r="O130" s="247" t="s">
        <v>115</v>
      </c>
      <c r="P130" s="242">
        <v>111413779</v>
      </c>
      <c r="Q130" s="258">
        <v>131075034</v>
      </c>
      <c r="R130" s="278"/>
    </row>
    <row r="131" spans="2:18" ht="51" customHeight="1" x14ac:dyDescent="0.25">
      <c r="B131" s="257"/>
      <c r="C131" s="262"/>
      <c r="D131" s="273"/>
      <c r="E131" s="262"/>
      <c r="F131" s="243"/>
      <c r="G131" s="82" t="s">
        <v>201</v>
      </c>
      <c r="H131" s="5" t="s">
        <v>202</v>
      </c>
      <c r="I131" s="5" t="s">
        <v>92</v>
      </c>
      <c r="J131" s="79">
        <v>0</v>
      </c>
      <c r="K131" s="81">
        <v>2020</v>
      </c>
      <c r="L131" s="79"/>
      <c r="M131" s="101">
        <v>2500000</v>
      </c>
      <c r="N131" s="261"/>
      <c r="O131" s="262"/>
      <c r="P131" s="243"/>
      <c r="Q131" s="260"/>
      <c r="R131" s="278"/>
    </row>
    <row r="132" spans="2:18" ht="49.9" customHeight="1" thickBot="1" x14ac:dyDescent="0.3">
      <c r="B132" s="256"/>
      <c r="C132" s="246"/>
      <c r="D132" s="274"/>
      <c r="E132" s="246"/>
      <c r="F132" s="244"/>
      <c r="G132" s="89" t="s">
        <v>51</v>
      </c>
      <c r="H132" s="23" t="s">
        <v>177</v>
      </c>
      <c r="I132" s="23" t="s">
        <v>97</v>
      </c>
      <c r="J132" s="83">
        <v>0</v>
      </c>
      <c r="K132" s="84">
        <v>2020</v>
      </c>
      <c r="L132" s="83"/>
      <c r="M132" s="114">
        <v>56</v>
      </c>
      <c r="N132" s="246"/>
      <c r="O132" s="246"/>
      <c r="P132" s="244"/>
      <c r="Q132" s="259"/>
      <c r="R132" s="279"/>
    </row>
    <row r="133" spans="2:18" ht="45" customHeight="1" x14ac:dyDescent="0.25">
      <c r="B133" s="255">
        <v>4</v>
      </c>
      <c r="C133" s="247" t="s">
        <v>166</v>
      </c>
      <c r="D133" s="272" t="s">
        <v>70</v>
      </c>
      <c r="E133" s="251" t="s">
        <v>359</v>
      </c>
      <c r="F133" s="242">
        <f>Q133</f>
        <v>583111375</v>
      </c>
      <c r="G133" s="88" t="s">
        <v>151</v>
      </c>
      <c r="H133" s="20" t="s">
        <v>180</v>
      </c>
      <c r="I133" s="20" t="s">
        <v>181</v>
      </c>
      <c r="J133" s="21"/>
      <c r="K133" s="22"/>
      <c r="L133" s="78">
        <v>5</v>
      </c>
      <c r="M133" s="85">
        <v>14</v>
      </c>
      <c r="N133" s="245" t="s">
        <v>360</v>
      </c>
      <c r="O133" s="247" t="s">
        <v>307</v>
      </c>
      <c r="P133" s="242">
        <v>495644668</v>
      </c>
      <c r="Q133" s="258">
        <v>583111375</v>
      </c>
      <c r="R133" s="292"/>
    </row>
    <row r="134" spans="2:18" ht="43.5" customHeight="1" x14ac:dyDescent="0.25">
      <c r="B134" s="257"/>
      <c r="C134" s="262"/>
      <c r="D134" s="273"/>
      <c r="E134" s="252"/>
      <c r="F134" s="243"/>
      <c r="G134" s="91" t="s">
        <v>58</v>
      </c>
      <c r="H134" s="54" t="s">
        <v>213</v>
      </c>
      <c r="I134" s="5" t="s">
        <v>123</v>
      </c>
      <c r="J134" s="6"/>
      <c r="K134" s="17"/>
      <c r="L134" s="101">
        <v>0</v>
      </c>
      <c r="M134" s="101">
        <v>2347163.25</v>
      </c>
      <c r="N134" s="261"/>
      <c r="O134" s="262"/>
      <c r="P134" s="243"/>
      <c r="Q134" s="260"/>
      <c r="R134" s="291"/>
    </row>
    <row r="135" spans="2:18" ht="36" customHeight="1" x14ac:dyDescent="0.25">
      <c r="B135" s="257"/>
      <c r="C135" s="262"/>
      <c r="D135" s="273"/>
      <c r="E135" s="252"/>
      <c r="F135" s="243"/>
      <c r="G135" s="91" t="s">
        <v>59</v>
      </c>
      <c r="H135" s="54" t="s">
        <v>124</v>
      </c>
      <c r="I135" s="5" t="s">
        <v>123</v>
      </c>
      <c r="J135" s="101">
        <v>0</v>
      </c>
      <c r="K135" s="81">
        <v>2019</v>
      </c>
      <c r="L135" s="79"/>
      <c r="M135" s="101">
        <v>1402992</v>
      </c>
      <c r="N135" s="261"/>
      <c r="O135" s="262"/>
      <c r="P135" s="243"/>
      <c r="Q135" s="260"/>
      <c r="R135" s="291"/>
    </row>
    <row r="136" spans="2:18" ht="45" customHeight="1" x14ac:dyDescent="0.25">
      <c r="B136" s="257"/>
      <c r="C136" s="262"/>
      <c r="D136" s="273"/>
      <c r="E136" s="252"/>
      <c r="F136" s="243"/>
      <c r="G136" s="82" t="s">
        <v>60</v>
      </c>
      <c r="H136" s="5" t="s">
        <v>125</v>
      </c>
      <c r="I136" s="5" t="s">
        <v>123</v>
      </c>
      <c r="J136" s="101">
        <v>0</v>
      </c>
      <c r="K136" s="81">
        <v>2019</v>
      </c>
      <c r="L136" s="79"/>
      <c r="M136" s="101">
        <v>60040.80472131876</v>
      </c>
      <c r="N136" s="261"/>
      <c r="O136" s="262"/>
      <c r="P136" s="243"/>
      <c r="Q136" s="260"/>
      <c r="R136" s="291"/>
    </row>
    <row r="137" spans="2:18" ht="33" customHeight="1" thickBot="1" x14ac:dyDescent="0.3">
      <c r="B137" s="256"/>
      <c r="C137" s="246"/>
      <c r="D137" s="274"/>
      <c r="E137" s="253"/>
      <c r="F137" s="244"/>
      <c r="G137" s="89" t="s">
        <v>57</v>
      </c>
      <c r="H137" s="23" t="s">
        <v>122</v>
      </c>
      <c r="I137" s="23" t="s">
        <v>123</v>
      </c>
      <c r="J137" s="114">
        <v>0</v>
      </c>
      <c r="K137" s="84">
        <v>2020</v>
      </c>
      <c r="L137" s="83"/>
      <c r="M137" s="114">
        <v>816744.75</v>
      </c>
      <c r="N137" s="254"/>
      <c r="O137" s="246"/>
      <c r="P137" s="244"/>
      <c r="Q137" s="259"/>
      <c r="R137" s="293"/>
    </row>
    <row r="138" spans="2:18" ht="44.25" customHeight="1" x14ac:dyDescent="0.25">
      <c r="B138" s="255">
        <v>4</v>
      </c>
      <c r="C138" s="247" t="s">
        <v>166</v>
      </c>
      <c r="D138" s="247" t="s">
        <v>70</v>
      </c>
      <c r="E138" s="251" t="s">
        <v>286</v>
      </c>
      <c r="F138" s="266">
        <f>Q138</f>
        <v>18000000</v>
      </c>
      <c r="G138" s="90" t="s">
        <v>231</v>
      </c>
      <c r="H138" s="67" t="s">
        <v>295</v>
      </c>
      <c r="I138" s="67" t="s">
        <v>228</v>
      </c>
      <c r="J138" s="21"/>
      <c r="K138" s="22"/>
      <c r="L138" s="94">
        <f>M138*0.1</f>
        <v>247210</v>
      </c>
      <c r="M138" s="94">
        <v>2472100</v>
      </c>
      <c r="N138" s="251">
        <v>183</v>
      </c>
      <c r="O138" s="251" t="s">
        <v>287</v>
      </c>
      <c r="P138" s="266">
        <v>15300000</v>
      </c>
      <c r="Q138" s="269">
        <v>18000000</v>
      </c>
      <c r="R138" s="284"/>
    </row>
    <row r="139" spans="2:18" ht="44.25" customHeight="1" thickBot="1" x14ac:dyDescent="0.3">
      <c r="B139" s="256"/>
      <c r="C139" s="246"/>
      <c r="D139" s="246"/>
      <c r="E139" s="253"/>
      <c r="F139" s="268"/>
      <c r="G139" s="92" t="s">
        <v>288</v>
      </c>
      <c r="H139" s="55" t="s">
        <v>296</v>
      </c>
      <c r="I139" s="70" t="s">
        <v>289</v>
      </c>
      <c r="J139" s="96">
        <v>0</v>
      </c>
      <c r="K139" s="87">
        <v>2021</v>
      </c>
      <c r="L139" s="111"/>
      <c r="M139" s="96">
        <v>116060</v>
      </c>
      <c r="N139" s="253"/>
      <c r="O139" s="253"/>
      <c r="P139" s="268"/>
      <c r="Q139" s="271"/>
      <c r="R139" s="286"/>
    </row>
    <row r="140" spans="2:18" ht="54.75" customHeight="1" x14ac:dyDescent="0.25">
      <c r="B140" s="255">
        <v>5</v>
      </c>
      <c r="C140" s="247" t="s">
        <v>167</v>
      </c>
      <c r="D140" s="247" t="s">
        <v>70</v>
      </c>
      <c r="E140" s="247" t="s">
        <v>247</v>
      </c>
      <c r="F140" s="242">
        <f>Q140</f>
        <v>278910157</v>
      </c>
      <c r="G140" s="88" t="s">
        <v>61</v>
      </c>
      <c r="H140" s="20" t="s">
        <v>126</v>
      </c>
      <c r="I140" s="20" t="s">
        <v>90</v>
      </c>
      <c r="J140" s="21"/>
      <c r="K140" s="22"/>
      <c r="L140" s="78">
        <v>175</v>
      </c>
      <c r="M140" s="155">
        <v>680</v>
      </c>
      <c r="N140" s="245" t="s">
        <v>189</v>
      </c>
      <c r="O140" s="247" t="s">
        <v>308</v>
      </c>
      <c r="P140" s="242">
        <v>237073633</v>
      </c>
      <c r="Q140" s="258">
        <v>278910157</v>
      </c>
      <c r="R140" s="53"/>
    </row>
    <row r="141" spans="2:18" ht="50.25" customHeight="1" x14ac:dyDescent="0.25">
      <c r="B141" s="257"/>
      <c r="C141" s="262"/>
      <c r="D141" s="262"/>
      <c r="E141" s="262"/>
      <c r="F141" s="243"/>
      <c r="G141" s="91" t="s">
        <v>214</v>
      </c>
      <c r="H141" s="54" t="s">
        <v>216</v>
      </c>
      <c r="I141" s="54" t="s">
        <v>217</v>
      </c>
      <c r="J141" s="60"/>
      <c r="K141" s="61"/>
      <c r="L141" s="79">
        <v>0</v>
      </c>
      <c r="M141" s="179">
        <v>30</v>
      </c>
      <c r="N141" s="261"/>
      <c r="O141" s="262"/>
      <c r="P141" s="243"/>
      <c r="Q141" s="260"/>
      <c r="R141" s="53"/>
    </row>
    <row r="142" spans="2:18" ht="48" customHeight="1" thickBot="1" x14ac:dyDescent="0.3">
      <c r="B142" s="256"/>
      <c r="C142" s="246"/>
      <c r="D142" s="246"/>
      <c r="E142" s="246"/>
      <c r="F142" s="244"/>
      <c r="G142" s="89" t="s">
        <v>62</v>
      </c>
      <c r="H142" s="23" t="s">
        <v>127</v>
      </c>
      <c r="I142" s="23" t="s">
        <v>92</v>
      </c>
      <c r="J142" s="83">
        <v>0</v>
      </c>
      <c r="K142" s="84">
        <v>2020</v>
      </c>
      <c r="L142" s="25"/>
      <c r="M142" s="156">
        <v>1034000</v>
      </c>
      <c r="N142" s="246"/>
      <c r="O142" s="246"/>
      <c r="P142" s="244"/>
      <c r="Q142" s="259"/>
      <c r="R142" s="53"/>
    </row>
    <row r="143" spans="2:18" ht="60.75" customHeight="1" x14ac:dyDescent="0.25">
      <c r="B143" s="255">
        <v>5</v>
      </c>
      <c r="C143" s="247" t="s">
        <v>167</v>
      </c>
      <c r="D143" s="247" t="s">
        <v>70</v>
      </c>
      <c r="E143" s="247" t="s">
        <v>329</v>
      </c>
      <c r="F143" s="242">
        <f>Q143</f>
        <v>41836051</v>
      </c>
      <c r="G143" s="88" t="s">
        <v>42</v>
      </c>
      <c r="H143" s="20" t="s">
        <v>191</v>
      </c>
      <c r="I143" s="20" t="s">
        <v>94</v>
      </c>
      <c r="J143" s="21"/>
      <c r="K143" s="22"/>
      <c r="L143" s="78">
        <v>1</v>
      </c>
      <c r="M143" s="78">
        <v>15</v>
      </c>
      <c r="N143" s="245" t="s">
        <v>190</v>
      </c>
      <c r="O143" s="247" t="s">
        <v>310</v>
      </c>
      <c r="P143" s="242">
        <v>35560643</v>
      </c>
      <c r="Q143" s="258">
        <v>41836051</v>
      </c>
      <c r="R143" s="283"/>
    </row>
    <row r="144" spans="2:18" ht="60.75" customHeight="1" x14ac:dyDescent="0.25">
      <c r="B144" s="257"/>
      <c r="C144" s="262"/>
      <c r="D144" s="262"/>
      <c r="E144" s="262"/>
      <c r="F144" s="243"/>
      <c r="G144" s="91" t="s">
        <v>214</v>
      </c>
      <c r="H144" s="54" t="s">
        <v>216</v>
      </c>
      <c r="I144" s="54" t="s">
        <v>217</v>
      </c>
      <c r="J144" s="60"/>
      <c r="K144" s="61"/>
      <c r="L144" s="79">
        <v>0</v>
      </c>
      <c r="M144" s="179">
        <v>20</v>
      </c>
      <c r="N144" s="261"/>
      <c r="O144" s="262"/>
      <c r="P144" s="243"/>
      <c r="Q144" s="260"/>
      <c r="R144" s="283"/>
    </row>
    <row r="145" spans="2:18" ht="58.9" customHeight="1" thickBot="1" x14ac:dyDescent="0.3">
      <c r="B145" s="256"/>
      <c r="C145" s="246"/>
      <c r="D145" s="246"/>
      <c r="E145" s="246"/>
      <c r="F145" s="244"/>
      <c r="G145" s="92" t="s">
        <v>215</v>
      </c>
      <c r="H145" s="55" t="s">
        <v>218</v>
      </c>
      <c r="I145" s="55" t="s">
        <v>92</v>
      </c>
      <c r="J145" s="83">
        <v>0</v>
      </c>
      <c r="K145" s="84">
        <v>2020</v>
      </c>
      <c r="L145" s="154"/>
      <c r="M145" s="114">
        <v>10482487</v>
      </c>
      <c r="N145" s="246"/>
      <c r="O145" s="246"/>
      <c r="P145" s="244"/>
      <c r="Q145" s="259"/>
      <c r="R145" s="283"/>
    </row>
    <row r="146" spans="2:18" ht="39.75" customHeight="1" x14ac:dyDescent="0.25">
      <c r="B146" s="255">
        <v>5</v>
      </c>
      <c r="C146" s="262" t="s">
        <v>167</v>
      </c>
      <c r="D146" s="262" t="s">
        <v>70</v>
      </c>
      <c r="E146" s="262" t="s">
        <v>248</v>
      </c>
      <c r="F146" s="243">
        <f>Q146</f>
        <v>320202383</v>
      </c>
      <c r="G146" s="98" t="s">
        <v>63</v>
      </c>
      <c r="H146" s="29" t="s">
        <v>129</v>
      </c>
      <c r="I146" s="29" t="s">
        <v>130</v>
      </c>
      <c r="J146" s="18"/>
      <c r="K146" s="19"/>
      <c r="L146" s="119">
        <v>155400</v>
      </c>
      <c r="M146" s="119">
        <v>682124</v>
      </c>
      <c r="N146" s="261" t="s">
        <v>128</v>
      </c>
      <c r="O146" s="262" t="s">
        <v>311</v>
      </c>
      <c r="P146" s="243">
        <v>272172025</v>
      </c>
      <c r="Q146" s="258">
        <v>320202383</v>
      </c>
      <c r="R146" s="53"/>
    </row>
    <row r="147" spans="2:18" ht="53.25" customHeight="1" thickBot="1" x14ac:dyDescent="0.3">
      <c r="B147" s="256"/>
      <c r="C147" s="262"/>
      <c r="D147" s="262"/>
      <c r="E147" s="262"/>
      <c r="F147" s="243"/>
      <c r="G147" s="118" t="s">
        <v>64</v>
      </c>
      <c r="H147" s="32" t="s">
        <v>131</v>
      </c>
      <c r="I147" s="32" t="s">
        <v>92</v>
      </c>
      <c r="J147" s="120">
        <v>0</v>
      </c>
      <c r="K147" s="121">
        <v>2020</v>
      </c>
      <c r="L147" s="120"/>
      <c r="M147" s="138">
        <v>468640</v>
      </c>
      <c r="N147" s="262"/>
      <c r="O147" s="262"/>
      <c r="P147" s="243"/>
      <c r="Q147" s="259"/>
      <c r="R147" s="53"/>
    </row>
    <row r="148" spans="2:18" ht="50.25" customHeight="1" x14ac:dyDescent="0.25">
      <c r="B148" s="255">
        <v>6</v>
      </c>
      <c r="C148" s="247" t="s">
        <v>164</v>
      </c>
      <c r="D148" s="247" t="s">
        <v>33</v>
      </c>
      <c r="E148" s="247" t="s">
        <v>252</v>
      </c>
      <c r="F148" s="242">
        <f>Q148</f>
        <v>14384041</v>
      </c>
      <c r="G148" s="88" t="s">
        <v>65</v>
      </c>
      <c r="H148" s="20" t="s">
        <v>132</v>
      </c>
      <c r="I148" s="20" t="s">
        <v>97</v>
      </c>
      <c r="J148" s="21"/>
      <c r="K148" s="22"/>
      <c r="L148" s="85">
        <v>4400</v>
      </c>
      <c r="M148" s="85">
        <v>195897</v>
      </c>
      <c r="N148" s="245" t="s">
        <v>250</v>
      </c>
      <c r="O148" s="247" t="s">
        <v>249</v>
      </c>
      <c r="P148" s="242">
        <v>8630424</v>
      </c>
      <c r="Q148" s="258">
        <v>14384041</v>
      </c>
      <c r="R148" s="283"/>
    </row>
    <row r="149" spans="2:18" ht="39.75" customHeight="1" x14ac:dyDescent="0.25">
      <c r="B149" s="257"/>
      <c r="C149" s="262"/>
      <c r="D149" s="262"/>
      <c r="E149" s="262"/>
      <c r="F149" s="243"/>
      <c r="G149" s="91" t="s">
        <v>219</v>
      </c>
      <c r="H149" s="54" t="s">
        <v>221</v>
      </c>
      <c r="I149" s="54" t="s">
        <v>223</v>
      </c>
      <c r="J149" s="6"/>
      <c r="K149" s="17"/>
      <c r="L149" s="95">
        <v>0</v>
      </c>
      <c r="M149" s="101">
        <v>5</v>
      </c>
      <c r="N149" s="261"/>
      <c r="O149" s="262"/>
      <c r="P149" s="243"/>
      <c r="Q149" s="260"/>
      <c r="R149" s="283"/>
    </row>
    <row r="150" spans="2:18" ht="40.5" customHeight="1" thickBot="1" x14ac:dyDescent="0.3">
      <c r="B150" s="256"/>
      <c r="C150" s="246"/>
      <c r="D150" s="246"/>
      <c r="E150" s="246"/>
      <c r="F150" s="244"/>
      <c r="G150" s="89" t="s">
        <v>169</v>
      </c>
      <c r="H150" s="23" t="s">
        <v>178</v>
      </c>
      <c r="I150" s="23" t="s">
        <v>170</v>
      </c>
      <c r="J150" s="83">
        <v>0</v>
      </c>
      <c r="K150" s="84">
        <v>2021</v>
      </c>
      <c r="L150" s="83"/>
      <c r="M150" s="83">
        <v>30</v>
      </c>
      <c r="N150" s="246"/>
      <c r="O150" s="246"/>
      <c r="P150" s="244"/>
      <c r="Q150" s="259"/>
      <c r="R150" s="283"/>
    </row>
    <row r="151" spans="2:18" ht="39.75" customHeight="1" x14ac:dyDescent="0.25">
      <c r="B151" s="255">
        <v>6</v>
      </c>
      <c r="C151" s="247" t="s">
        <v>164</v>
      </c>
      <c r="D151" s="247" t="s">
        <v>32</v>
      </c>
      <c r="E151" s="247" t="s">
        <v>252</v>
      </c>
      <c r="F151" s="242">
        <f>Q151</f>
        <v>59308223</v>
      </c>
      <c r="G151" s="88" t="s">
        <v>65</v>
      </c>
      <c r="H151" s="20" t="s">
        <v>132</v>
      </c>
      <c r="I151" s="20" t="s">
        <v>97</v>
      </c>
      <c r="J151" s="21"/>
      <c r="K151" s="22"/>
      <c r="L151" s="85">
        <v>17600</v>
      </c>
      <c r="M151" s="85">
        <v>1430338</v>
      </c>
      <c r="N151" s="245" t="s">
        <v>250</v>
      </c>
      <c r="O151" s="247" t="s">
        <v>251</v>
      </c>
      <c r="P151" s="242">
        <v>50411988</v>
      </c>
      <c r="Q151" s="258">
        <v>59308223</v>
      </c>
      <c r="R151" s="283"/>
    </row>
    <row r="152" spans="2:18" ht="39.75" customHeight="1" x14ac:dyDescent="0.25">
      <c r="B152" s="257"/>
      <c r="C152" s="262"/>
      <c r="D152" s="262"/>
      <c r="E152" s="262"/>
      <c r="F152" s="243"/>
      <c r="G152" s="91" t="s">
        <v>219</v>
      </c>
      <c r="H152" s="54" t="s">
        <v>221</v>
      </c>
      <c r="I152" s="54" t="s">
        <v>223</v>
      </c>
      <c r="J152" s="6"/>
      <c r="K152" s="17"/>
      <c r="L152" s="95">
        <v>0</v>
      </c>
      <c r="M152" s="101">
        <v>5</v>
      </c>
      <c r="N152" s="261"/>
      <c r="O152" s="262"/>
      <c r="P152" s="243"/>
      <c r="Q152" s="260"/>
      <c r="R152" s="283"/>
    </row>
    <row r="153" spans="2:18" ht="42.75" customHeight="1" thickBot="1" x14ac:dyDescent="0.3">
      <c r="B153" s="256"/>
      <c r="C153" s="246"/>
      <c r="D153" s="246"/>
      <c r="E153" s="246"/>
      <c r="F153" s="244"/>
      <c r="G153" s="89" t="s">
        <v>169</v>
      </c>
      <c r="H153" s="23" t="s">
        <v>171</v>
      </c>
      <c r="I153" s="23" t="s">
        <v>170</v>
      </c>
      <c r="J153" s="83">
        <v>0</v>
      </c>
      <c r="K153" s="84">
        <v>2021</v>
      </c>
      <c r="L153" s="83"/>
      <c r="M153" s="83">
        <v>30</v>
      </c>
      <c r="N153" s="246"/>
      <c r="O153" s="246"/>
      <c r="P153" s="244"/>
      <c r="Q153" s="259"/>
      <c r="R153" s="283"/>
    </row>
    <row r="154" spans="2:18" ht="34.5" customHeight="1" x14ac:dyDescent="0.25">
      <c r="B154" s="255">
        <v>7</v>
      </c>
      <c r="C154" s="247" t="s">
        <v>165</v>
      </c>
      <c r="D154" s="247" t="s">
        <v>33</v>
      </c>
      <c r="E154" s="247" t="s">
        <v>255</v>
      </c>
      <c r="F154" s="242">
        <f>Q154</f>
        <v>5382500</v>
      </c>
      <c r="G154" s="88" t="s">
        <v>55</v>
      </c>
      <c r="H154" s="20" t="s">
        <v>119</v>
      </c>
      <c r="I154" s="20" t="s">
        <v>90</v>
      </c>
      <c r="J154" s="21"/>
      <c r="K154" s="22"/>
      <c r="L154" s="125">
        <v>5</v>
      </c>
      <c r="M154" s="85">
        <v>55</v>
      </c>
      <c r="N154" s="245" t="s">
        <v>117</v>
      </c>
      <c r="O154" s="247" t="s">
        <v>118</v>
      </c>
      <c r="P154" s="242">
        <v>3229500</v>
      </c>
      <c r="Q154" s="258">
        <v>5382500</v>
      </c>
      <c r="R154" s="53"/>
    </row>
    <row r="155" spans="2:18" ht="34.5" customHeight="1" x14ac:dyDescent="0.25">
      <c r="B155" s="257"/>
      <c r="C155" s="262"/>
      <c r="D155" s="262"/>
      <c r="E155" s="262"/>
      <c r="F155" s="243"/>
      <c r="G155" s="82" t="s">
        <v>302</v>
      </c>
      <c r="H155" s="5" t="s">
        <v>303</v>
      </c>
      <c r="I155" s="5" t="s">
        <v>304</v>
      </c>
      <c r="J155" s="71"/>
      <c r="K155" s="72"/>
      <c r="L155" s="153"/>
      <c r="M155" s="184">
        <v>2115</v>
      </c>
      <c r="N155" s="261"/>
      <c r="O155" s="262"/>
      <c r="P155" s="243"/>
      <c r="Q155" s="260"/>
      <c r="R155" s="53"/>
    </row>
    <row r="156" spans="2:18" ht="34.5" customHeight="1" x14ac:dyDescent="0.25">
      <c r="B156" s="257"/>
      <c r="C156" s="262"/>
      <c r="D156" s="262"/>
      <c r="E156" s="262"/>
      <c r="F156" s="243"/>
      <c r="G156" s="82" t="s">
        <v>172</v>
      </c>
      <c r="H156" s="5" t="s">
        <v>173</v>
      </c>
      <c r="I156" s="5" t="s">
        <v>174</v>
      </c>
      <c r="J156" s="151">
        <v>560</v>
      </c>
      <c r="K156" s="81">
        <v>2021</v>
      </c>
      <c r="L156" s="79"/>
      <c r="M156" s="151">
        <v>155</v>
      </c>
      <c r="N156" s="261"/>
      <c r="O156" s="262"/>
      <c r="P156" s="243"/>
      <c r="Q156" s="260"/>
      <c r="R156" s="53"/>
    </row>
    <row r="157" spans="2:18" ht="41.25" customHeight="1" thickBot="1" x14ac:dyDescent="0.3">
      <c r="B157" s="256"/>
      <c r="C157" s="246"/>
      <c r="D157" s="246"/>
      <c r="E157" s="246"/>
      <c r="F157" s="244"/>
      <c r="G157" s="124" t="s">
        <v>56</v>
      </c>
      <c r="H157" s="73" t="s">
        <v>120</v>
      </c>
      <c r="I157" s="73" t="s">
        <v>121</v>
      </c>
      <c r="J157" s="126">
        <v>0</v>
      </c>
      <c r="K157" s="127">
        <v>2021</v>
      </c>
      <c r="L157" s="126"/>
      <c r="M157" s="177">
        <v>120000</v>
      </c>
      <c r="N157" s="246"/>
      <c r="O157" s="246"/>
      <c r="P157" s="244"/>
      <c r="Q157" s="259"/>
      <c r="R157" s="53"/>
    </row>
    <row r="158" spans="2:18" ht="30" customHeight="1" x14ac:dyDescent="0.25">
      <c r="B158" s="255">
        <v>7</v>
      </c>
      <c r="C158" s="247" t="s">
        <v>165</v>
      </c>
      <c r="D158" s="247" t="s">
        <v>32</v>
      </c>
      <c r="E158" s="247" t="s">
        <v>255</v>
      </c>
      <c r="F158" s="242">
        <f>Q158</f>
        <v>20721136</v>
      </c>
      <c r="G158" s="88" t="s">
        <v>55</v>
      </c>
      <c r="H158" s="20" t="s">
        <v>119</v>
      </c>
      <c r="I158" s="20" t="s">
        <v>90</v>
      </c>
      <c r="J158" s="21"/>
      <c r="K158" s="22"/>
      <c r="L158" s="125">
        <v>10</v>
      </c>
      <c r="M158" s="85">
        <v>60</v>
      </c>
      <c r="N158" s="245" t="s">
        <v>117</v>
      </c>
      <c r="O158" s="247" t="s">
        <v>118</v>
      </c>
      <c r="P158" s="242">
        <v>17612965</v>
      </c>
      <c r="Q158" s="258">
        <v>20721136</v>
      </c>
      <c r="R158" s="53"/>
    </row>
    <row r="159" spans="2:18" ht="30" customHeight="1" x14ac:dyDescent="0.25">
      <c r="B159" s="257"/>
      <c r="C159" s="262"/>
      <c r="D159" s="262"/>
      <c r="E159" s="262"/>
      <c r="F159" s="243"/>
      <c r="G159" s="82" t="s">
        <v>302</v>
      </c>
      <c r="H159" s="5" t="s">
        <v>303</v>
      </c>
      <c r="I159" s="5" t="s">
        <v>304</v>
      </c>
      <c r="J159" s="6"/>
      <c r="K159" s="17"/>
      <c r="L159" s="152"/>
      <c r="M159" s="185">
        <v>2546</v>
      </c>
      <c r="N159" s="261"/>
      <c r="O159" s="262"/>
      <c r="P159" s="243"/>
      <c r="Q159" s="260"/>
      <c r="R159" s="53"/>
    </row>
    <row r="160" spans="2:18" ht="30" customHeight="1" x14ac:dyDescent="0.25">
      <c r="B160" s="257"/>
      <c r="C160" s="262"/>
      <c r="D160" s="262"/>
      <c r="E160" s="262"/>
      <c r="F160" s="243"/>
      <c r="G160" s="82" t="s">
        <v>172</v>
      </c>
      <c r="H160" s="5" t="s">
        <v>173</v>
      </c>
      <c r="I160" s="5" t="s">
        <v>174</v>
      </c>
      <c r="J160" s="151">
        <v>674</v>
      </c>
      <c r="K160" s="81">
        <v>2021</v>
      </c>
      <c r="L160" s="79"/>
      <c r="M160" s="151">
        <v>186</v>
      </c>
      <c r="N160" s="261"/>
      <c r="O160" s="262"/>
      <c r="P160" s="243"/>
      <c r="Q160" s="260"/>
      <c r="R160" s="53"/>
    </row>
    <row r="161" spans="2:18" ht="30.75" customHeight="1" thickBot="1" x14ac:dyDescent="0.3">
      <c r="B161" s="256"/>
      <c r="C161" s="246"/>
      <c r="D161" s="246"/>
      <c r="E161" s="246"/>
      <c r="F161" s="244"/>
      <c r="G161" s="89" t="s">
        <v>56</v>
      </c>
      <c r="H161" s="23" t="s">
        <v>120</v>
      </c>
      <c r="I161" s="23" t="s">
        <v>121</v>
      </c>
      <c r="J161" s="83">
        <v>0</v>
      </c>
      <c r="K161" s="84">
        <v>2021</v>
      </c>
      <c r="L161" s="83"/>
      <c r="M161" s="114">
        <v>80000</v>
      </c>
      <c r="N161" s="246"/>
      <c r="O161" s="246"/>
      <c r="P161" s="244"/>
      <c r="Q161" s="259"/>
      <c r="R161" s="53"/>
    </row>
    <row r="162" spans="2:18" ht="41.25" customHeight="1" x14ac:dyDescent="0.25">
      <c r="B162" s="255">
        <v>10</v>
      </c>
      <c r="C162" s="247" t="s">
        <v>167</v>
      </c>
      <c r="D162" s="247" t="s">
        <v>70</v>
      </c>
      <c r="E162" s="247" t="s">
        <v>365</v>
      </c>
      <c r="F162" s="242">
        <f>Q162</f>
        <v>23723530</v>
      </c>
      <c r="G162" s="98" t="s">
        <v>47</v>
      </c>
      <c r="H162" s="29" t="s">
        <v>100</v>
      </c>
      <c r="I162" s="29" t="s">
        <v>97</v>
      </c>
      <c r="J162" s="163"/>
      <c r="K162" s="164"/>
      <c r="L162" s="134"/>
      <c r="M162" s="182">
        <v>120.14202030672114</v>
      </c>
      <c r="N162" s="245" t="s">
        <v>93</v>
      </c>
      <c r="O162" s="262" t="s">
        <v>106</v>
      </c>
      <c r="P162" s="242">
        <v>20165000</v>
      </c>
      <c r="Q162" s="258">
        <v>23723530</v>
      </c>
      <c r="R162" s="53"/>
    </row>
    <row r="163" spans="2:18" ht="39.75" customHeight="1" thickBot="1" x14ac:dyDescent="0.3">
      <c r="B163" s="256"/>
      <c r="C163" s="246"/>
      <c r="D163" s="246"/>
      <c r="E163" s="246"/>
      <c r="F163" s="244"/>
      <c r="G163" s="89" t="s">
        <v>44</v>
      </c>
      <c r="H163" s="23" t="s">
        <v>91</v>
      </c>
      <c r="I163" s="23" t="s">
        <v>92</v>
      </c>
      <c r="J163" s="83">
        <v>0</v>
      </c>
      <c r="K163" s="84">
        <v>2025</v>
      </c>
      <c r="L163" s="25"/>
      <c r="M163" s="156">
        <v>158175.14507837547</v>
      </c>
      <c r="N163" s="254"/>
      <c r="O163" s="246"/>
      <c r="P163" s="244"/>
      <c r="Q163" s="259"/>
      <c r="R163" s="53"/>
    </row>
    <row r="164" spans="2:18" ht="38.25" customHeight="1" x14ac:dyDescent="0.25">
      <c r="B164" s="255">
        <v>10</v>
      </c>
      <c r="C164" s="247" t="s">
        <v>167</v>
      </c>
      <c r="D164" s="247" t="s">
        <v>70</v>
      </c>
      <c r="E164" s="247" t="s">
        <v>309</v>
      </c>
      <c r="F164" s="242">
        <f>Q164</f>
        <v>30588235</v>
      </c>
      <c r="G164" s="88" t="s">
        <v>299</v>
      </c>
      <c r="H164" s="20" t="s">
        <v>300</v>
      </c>
      <c r="I164" s="20" t="s">
        <v>301</v>
      </c>
      <c r="J164" s="165"/>
      <c r="K164" s="166"/>
      <c r="L164" s="78"/>
      <c r="M164" s="183">
        <v>30588235</v>
      </c>
      <c r="N164" s="247" t="s">
        <v>297</v>
      </c>
      <c r="O164" s="247" t="s">
        <v>298</v>
      </c>
      <c r="P164" s="242">
        <v>26000000</v>
      </c>
      <c r="Q164" s="258">
        <v>30588235</v>
      </c>
      <c r="R164" s="294"/>
    </row>
    <row r="165" spans="2:18" ht="40.5" customHeight="1" thickBot="1" x14ac:dyDescent="0.3">
      <c r="B165" s="256"/>
      <c r="C165" s="246"/>
      <c r="D165" s="246"/>
      <c r="E165" s="246"/>
      <c r="F165" s="244"/>
      <c r="G165" s="89" t="s">
        <v>62</v>
      </c>
      <c r="H165" s="23" t="s">
        <v>127</v>
      </c>
      <c r="I165" s="23" t="s">
        <v>92</v>
      </c>
      <c r="J165" s="83">
        <v>0</v>
      </c>
      <c r="K165" s="84">
        <v>2025</v>
      </c>
      <c r="L165" s="83"/>
      <c r="M165" s="156">
        <v>14544.7057425</v>
      </c>
      <c r="N165" s="246"/>
      <c r="O165" s="246"/>
      <c r="P165" s="244"/>
      <c r="Q165" s="259"/>
      <c r="R165" s="294"/>
    </row>
    <row r="166" spans="2:18" ht="37.5" customHeight="1" x14ac:dyDescent="0.25">
      <c r="B166" s="255">
        <v>10</v>
      </c>
      <c r="C166" s="247" t="s">
        <v>167</v>
      </c>
      <c r="D166" s="247" t="s">
        <v>70</v>
      </c>
      <c r="E166" s="247" t="s">
        <v>364</v>
      </c>
      <c r="F166" s="242">
        <f>Q166</f>
        <v>44705882</v>
      </c>
      <c r="G166" s="88" t="s">
        <v>42</v>
      </c>
      <c r="H166" s="20" t="s">
        <v>191</v>
      </c>
      <c r="I166" s="20" t="s">
        <v>94</v>
      </c>
      <c r="J166" s="21"/>
      <c r="K166" s="22"/>
      <c r="L166" s="78">
        <v>0</v>
      </c>
      <c r="M166" s="78">
        <v>15</v>
      </c>
      <c r="N166" s="245" t="s">
        <v>190</v>
      </c>
      <c r="O166" s="247" t="s">
        <v>310</v>
      </c>
      <c r="P166" s="242">
        <v>38000000</v>
      </c>
      <c r="Q166" s="258">
        <v>44705882</v>
      </c>
      <c r="R166" s="53"/>
    </row>
    <row r="167" spans="2:18" ht="39.75" customHeight="1" x14ac:dyDescent="0.25">
      <c r="B167" s="257"/>
      <c r="C167" s="262"/>
      <c r="D167" s="262"/>
      <c r="E167" s="262"/>
      <c r="F167" s="243"/>
      <c r="G167" s="91" t="s">
        <v>214</v>
      </c>
      <c r="H167" s="54" t="s">
        <v>216</v>
      </c>
      <c r="I167" s="54" t="s">
        <v>217</v>
      </c>
      <c r="J167" s="60"/>
      <c r="K167" s="61"/>
      <c r="L167" s="79">
        <v>0</v>
      </c>
      <c r="M167" s="179">
        <v>20</v>
      </c>
      <c r="N167" s="261"/>
      <c r="O167" s="262"/>
      <c r="P167" s="243"/>
      <c r="Q167" s="260"/>
      <c r="R167" s="53"/>
    </row>
    <row r="168" spans="2:18" ht="39" customHeight="1" thickBot="1" x14ac:dyDescent="0.3">
      <c r="B168" s="256"/>
      <c r="C168" s="246"/>
      <c r="D168" s="246"/>
      <c r="E168" s="246"/>
      <c r="F168" s="244"/>
      <c r="G168" s="92" t="s">
        <v>215</v>
      </c>
      <c r="H168" s="55" t="s">
        <v>218</v>
      </c>
      <c r="I168" s="55" t="s">
        <v>92</v>
      </c>
      <c r="J168" s="83">
        <v>0</v>
      </c>
      <c r="K168" s="84">
        <v>2025</v>
      </c>
      <c r="L168" s="83"/>
      <c r="M168" s="114">
        <v>5000000</v>
      </c>
      <c r="N168" s="254"/>
      <c r="O168" s="246"/>
      <c r="P168" s="244"/>
      <c r="Q168" s="259"/>
      <c r="R168" s="143"/>
    </row>
    <row r="169" spans="2:18" ht="37.5" customHeight="1" x14ac:dyDescent="0.25">
      <c r="B169" s="255">
        <v>10</v>
      </c>
      <c r="C169" s="262" t="s">
        <v>167</v>
      </c>
      <c r="D169" s="262" t="s">
        <v>70</v>
      </c>
      <c r="E169" s="262" t="s">
        <v>363</v>
      </c>
      <c r="F169" s="243">
        <f>Q169</f>
        <v>35488235</v>
      </c>
      <c r="G169" s="98" t="s">
        <v>63</v>
      </c>
      <c r="H169" s="29" t="s">
        <v>129</v>
      </c>
      <c r="I169" s="29" t="s">
        <v>130</v>
      </c>
      <c r="J169" s="18"/>
      <c r="K169" s="19"/>
      <c r="L169" s="180"/>
      <c r="M169" s="119">
        <v>41290</v>
      </c>
      <c r="N169" s="261" t="s">
        <v>128</v>
      </c>
      <c r="O169" s="262" t="s">
        <v>311</v>
      </c>
      <c r="P169" s="243">
        <v>30165000</v>
      </c>
      <c r="Q169" s="258">
        <v>35488235</v>
      </c>
      <c r="R169" s="143"/>
    </row>
    <row r="170" spans="2:18" ht="45.75" customHeight="1" thickBot="1" x14ac:dyDescent="0.3">
      <c r="B170" s="257"/>
      <c r="C170" s="262"/>
      <c r="D170" s="262"/>
      <c r="E170" s="262"/>
      <c r="F170" s="243"/>
      <c r="G170" s="118" t="s">
        <v>64</v>
      </c>
      <c r="H170" s="32" t="s">
        <v>131</v>
      </c>
      <c r="I170" s="32" t="s">
        <v>92</v>
      </c>
      <c r="J170" s="120">
        <v>0</v>
      </c>
      <c r="K170" s="121">
        <v>2025</v>
      </c>
      <c r="L170" s="181"/>
      <c r="M170" s="138">
        <v>33720</v>
      </c>
      <c r="N170" s="262"/>
      <c r="O170" s="262"/>
      <c r="P170" s="243"/>
      <c r="Q170" s="259"/>
      <c r="R170" s="143"/>
    </row>
    <row r="171" spans="2:18" ht="37.5" customHeight="1" x14ac:dyDescent="0.25">
      <c r="B171" s="248">
        <v>11</v>
      </c>
      <c r="C171" s="251" t="s">
        <v>341</v>
      </c>
      <c r="D171" s="251" t="s">
        <v>33</v>
      </c>
      <c r="E171" s="251" t="s">
        <v>350</v>
      </c>
      <c r="F171" s="242">
        <f>Q171</f>
        <v>19494705</v>
      </c>
      <c r="G171" s="90" t="s">
        <v>34</v>
      </c>
      <c r="H171" s="67" t="s">
        <v>367</v>
      </c>
      <c r="I171" s="67" t="s">
        <v>72</v>
      </c>
      <c r="J171" s="63"/>
      <c r="K171" s="64"/>
      <c r="L171" s="85"/>
      <c r="M171" s="85">
        <v>542</v>
      </c>
      <c r="N171" s="263" t="s">
        <v>342</v>
      </c>
      <c r="O171" s="251" t="s">
        <v>368</v>
      </c>
      <c r="P171" s="266">
        <v>11696821</v>
      </c>
      <c r="Q171" s="269">
        <v>19494705</v>
      </c>
      <c r="R171" s="143"/>
    </row>
    <row r="172" spans="2:18" ht="36.75" customHeight="1" x14ac:dyDescent="0.25">
      <c r="B172" s="249"/>
      <c r="C172" s="252"/>
      <c r="D172" s="252"/>
      <c r="E172" s="252"/>
      <c r="F172" s="243"/>
      <c r="G172" s="113" t="s">
        <v>351</v>
      </c>
      <c r="H172" s="112" t="s">
        <v>361</v>
      </c>
      <c r="I172" s="112" t="s">
        <v>362</v>
      </c>
      <c r="J172" s="206"/>
      <c r="K172" s="162"/>
      <c r="L172" s="123"/>
      <c r="M172" s="138">
        <v>1626</v>
      </c>
      <c r="N172" s="264"/>
      <c r="O172" s="252"/>
      <c r="P172" s="267"/>
      <c r="Q172" s="270"/>
      <c r="R172" s="143"/>
    </row>
    <row r="173" spans="2:18" ht="40.5" customHeight="1" x14ac:dyDescent="0.25">
      <c r="B173" s="249"/>
      <c r="C173" s="252"/>
      <c r="D173" s="252"/>
      <c r="E173" s="252"/>
      <c r="F173" s="243"/>
      <c r="G173" s="104" t="s">
        <v>35</v>
      </c>
      <c r="H173" s="76" t="s">
        <v>68</v>
      </c>
      <c r="I173" s="76" t="s">
        <v>69</v>
      </c>
      <c r="J173" s="138">
        <v>16993</v>
      </c>
      <c r="K173" s="106">
        <v>2025</v>
      </c>
      <c r="L173" s="105"/>
      <c r="M173" s="138">
        <v>13594.30762</v>
      </c>
      <c r="N173" s="264"/>
      <c r="O173" s="252"/>
      <c r="P173" s="267"/>
      <c r="Q173" s="270"/>
      <c r="R173" s="143"/>
    </row>
    <row r="174" spans="2:18" ht="39" customHeight="1" x14ac:dyDescent="0.25">
      <c r="B174" s="249"/>
      <c r="C174" s="252"/>
      <c r="D174" s="252"/>
      <c r="E174" s="252"/>
      <c r="F174" s="243"/>
      <c r="G174" s="91" t="s">
        <v>172</v>
      </c>
      <c r="H174" s="54" t="s">
        <v>173</v>
      </c>
      <c r="I174" s="54" t="s">
        <v>174</v>
      </c>
      <c r="J174" s="101">
        <v>15830</v>
      </c>
      <c r="K174" s="86">
        <v>2025</v>
      </c>
      <c r="L174" s="100"/>
      <c r="M174" s="101">
        <v>12664</v>
      </c>
      <c r="N174" s="264"/>
      <c r="O174" s="252"/>
      <c r="P174" s="267"/>
      <c r="Q174" s="270"/>
      <c r="R174" s="143"/>
    </row>
    <row r="175" spans="2:18" ht="49.5" customHeight="1" thickBot="1" x14ac:dyDescent="0.3">
      <c r="B175" s="250"/>
      <c r="C175" s="253"/>
      <c r="D175" s="253"/>
      <c r="E175" s="253"/>
      <c r="F175" s="244"/>
      <c r="G175" s="89" t="s">
        <v>353</v>
      </c>
      <c r="H175" s="23" t="s">
        <v>352</v>
      </c>
      <c r="I175" s="23" t="s">
        <v>121</v>
      </c>
      <c r="J175" s="114">
        <v>0</v>
      </c>
      <c r="K175" s="84">
        <v>2025</v>
      </c>
      <c r="L175" s="83"/>
      <c r="M175" s="177">
        <v>1355</v>
      </c>
      <c r="N175" s="265"/>
      <c r="O175" s="253"/>
      <c r="P175" s="268"/>
      <c r="Q175" s="271"/>
      <c r="R175" s="143"/>
    </row>
    <row r="176" spans="2:18" ht="40.5" customHeight="1" x14ac:dyDescent="0.25">
      <c r="B176" s="248">
        <v>11</v>
      </c>
      <c r="C176" s="251" t="s">
        <v>341</v>
      </c>
      <c r="D176" s="251" t="s">
        <v>32</v>
      </c>
      <c r="E176" s="251" t="s">
        <v>350</v>
      </c>
      <c r="F176" s="242">
        <f>Q176</f>
        <v>80932631</v>
      </c>
      <c r="G176" s="113" t="s">
        <v>34</v>
      </c>
      <c r="H176" s="112" t="s">
        <v>71</v>
      </c>
      <c r="I176" s="112" t="s">
        <v>72</v>
      </c>
      <c r="J176" s="160"/>
      <c r="K176" s="161"/>
      <c r="L176" s="119"/>
      <c r="M176" s="119">
        <v>2248</v>
      </c>
      <c r="N176" s="263" t="s">
        <v>342</v>
      </c>
      <c r="O176" s="251" t="s">
        <v>368</v>
      </c>
      <c r="P176" s="266">
        <v>68792736</v>
      </c>
      <c r="Q176" s="269">
        <v>80932631</v>
      </c>
      <c r="R176" s="143"/>
    </row>
    <row r="177" spans="2:18" ht="37.5" customHeight="1" x14ac:dyDescent="0.25">
      <c r="B177" s="249"/>
      <c r="C177" s="252"/>
      <c r="D177" s="252"/>
      <c r="E177" s="252"/>
      <c r="F177" s="243"/>
      <c r="G177" s="113" t="s">
        <v>351</v>
      </c>
      <c r="H177" s="112" t="s">
        <v>361</v>
      </c>
      <c r="I177" s="112" t="s">
        <v>362</v>
      </c>
      <c r="J177" s="206"/>
      <c r="K177" s="162"/>
      <c r="L177" s="123"/>
      <c r="M177" s="101">
        <v>6744</v>
      </c>
      <c r="N177" s="264"/>
      <c r="O177" s="252"/>
      <c r="P177" s="267"/>
      <c r="Q177" s="270"/>
      <c r="R177" s="143"/>
    </row>
    <row r="178" spans="2:18" ht="42.75" customHeight="1" x14ac:dyDescent="0.25">
      <c r="B178" s="249"/>
      <c r="C178" s="252"/>
      <c r="D178" s="252"/>
      <c r="E178" s="252"/>
      <c r="F178" s="243"/>
      <c r="G178" s="91" t="s">
        <v>35</v>
      </c>
      <c r="H178" s="5" t="s">
        <v>68</v>
      </c>
      <c r="I178" s="5" t="s">
        <v>69</v>
      </c>
      <c r="J178" s="101">
        <v>82012</v>
      </c>
      <c r="K178" s="81">
        <v>2025</v>
      </c>
      <c r="L178" s="79"/>
      <c r="M178" s="101">
        <v>65609.386197333326</v>
      </c>
      <c r="N178" s="264"/>
      <c r="O178" s="252"/>
      <c r="P178" s="267"/>
      <c r="Q178" s="270"/>
      <c r="R178" s="143"/>
    </row>
    <row r="179" spans="2:18" ht="40.5" customHeight="1" x14ac:dyDescent="0.25">
      <c r="B179" s="249"/>
      <c r="C179" s="252"/>
      <c r="D179" s="252"/>
      <c r="E179" s="252"/>
      <c r="F179" s="243"/>
      <c r="G179" s="91" t="s">
        <v>172</v>
      </c>
      <c r="H179" s="5" t="s">
        <v>173</v>
      </c>
      <c r="I179" s="5" t="s">
        <v>174</v>
      </c>
      <c r="J179" s="101">
        <v>76400</v>
      </c>
      <c r="K179" s="81">
        <v>2025</v>
      </c>
      <c r="L179" s="79"/>
      <c r="M179" s="101">
        <v>61120</v>
      </c>
      <c r="N179" s="264"/>
      <c r="O179" s="252"/>
      <c r="P179" s="267"/>
      <c r="Q179" s="270"/>
      <c r="R179" s="143"/>
    </row>
    <row r="180" spans="2:18" ht="54.75" customHeight="1" thickBot="1" x14ac:dyDescent="0.3">
      <c r="B180" s="250"/>
      <c r="C180" s="253"/>
      <c r="D180" s="253"/>
      <c r="E180" s="253"/>
      <c r="F180" s="244"/>
      <c r="G180" s="91" t="s">
        <v>353</v>
      </c>
      <c r="H180" s="23" t="s">
        <v>352</v>
      </c>
      <c r="I180" s="23" t="s">
        <v>121</v>
      </c>
      <c r="J180" s="114">
        <v>0</v>
      </c>
      <c r="K180" s="84">
        <v>2025</v>
      </c>
      <c r="L180" s="83"/>
      <c r="M180" s="101">
        <v>5620</v>
      </c>
      <c r="N180" s="265"/>
      <c r="O180" s="253"/>
      <c r="P180" s="268"/>
      <c r="Q180" s="271"/>
      <c r="R180" s="143"/>
    </row>
    <row r="181" spans="2:18" ht="50.1" customHeight="1" x14ac:dyDescent="0.25">
      <c r="B181" s="255">
        <v>12</v>
      </c>
      <c r="C181" s="247" t="s">
        <v>343</v>
      </c>
      <c r="D181" s="247" t="s">
        <v>70</v>
      </c>
      <c r="E181" s="247" t="s">
        <v>355</v>
      </c>
      <c r="F181" s="242">
        <f>Q181</f>
        <v>118740476</v>
      </c>
      <c r="G181" s="88" t="s">
        <v>357</v>
      </c>
      <c r="H181" s="20" t="s">
        <v>358</v>
      </c>
      <c r="I181" s="20" t="s">
        <v>90</v>
      </c>
      <c r="J181" s="109"/>
      <c r="K181" s="110"/>
      <c r="L181" s="78">
        <v>0</v>
      </c>
      <c r="M181" s="78">
        <v>331.25</v>
      </c>
      <c r="N181" s="245" t="s">
        <v>344</v>
      </c>
      <c r="O181" s="247" t="s">
        <v>107</v>
      </c>
      <c r="P181" s="242">
        <v>100929404</v>
      </c>
      <c r="Q181" s="258">
        <v>118740476</v>
      </c>
      <c r="R181" s="58"/>
    </row>
    <row r="182" spans="2:18" ht="43.5" customHeight="1" thickBot="1" x14ac:dyDescent="0.3">
      <c r="B182" s="256"/>
      <c r="C182" s="246"/>
      <c r="D182" s="246"/>
      <c r="E182" s="246"/>
      <c r="F182" s="244"/>
      <c r="G182" s="92" t="s">
        <v>172</v>
      </c>
      <c r="H182" s="55" t="s">
        <v>173</v>
      </c>
      <c r="I182" s="55" t="s">
        <v>174</v>
      </c>
      <c r="J182" s="114">
        <v>503457.74</v>
      </c>
      <c r="K182" s="87">
        <v>2025</v>
      </c>
      <c r="L182" s="83"/>
      <c r="M182" s="114">
        <v>314633</v>
      </c>
      <c r="N182" s="254"/>
      <c r="O182" s="246"/>
      <c r="P182" s="244"/>
      <c r="Q182" s="259"/>
    </row>
    <row r="183" spans="2:18" ht="46.5" customHeight="1" x14ac:dyDescent="0.25">
      <c r="B183" s="255">
        <v>12</v>
      </c>
      <c r="C183" s="247" t="s">
        <v>343</v>
      </c>
      <c r="D183" s="247" t="s">
        <v>33</v>
      </c>
      <c r="E183" s="247" t="s">
        <v>355</v>
      </c>
      <c r="F183" s="242">
        <f>Q183</f>
        <v>5000000</v>
      </c>
      <c r="G183" s="98" t="s">
        <v>357</v>
      </c>
      <c r="H183" s="29" t="s">
        <v>358</v>
      </c>
      <c r="I183" s="29" t="s">
        <v>90</v>
      </c>
      <c r="J183" s="146"/>
      <c r="K183" s="147"/>
      <c r="L183" s="103">
        <v>0</v>
      </c>
      <c r="M183" s="169">
        <v>13.95</v>
      </c>
      <c r="N183" s="245" t="s">
        <v>344</v>
      </c>
      <c r="O183" s="247" t="s">
        <v>107</v>
      </c>
      <c r="P183" s="242">
        <v>3000000</v>
      </c>
      <c r="Q183" s="258">
        <v>5000000</v>
      </c>
    </row>
    <row r="184" spans="2:18" ht="50.1" customHeight="1" thickBot="1" x14ac:dyDescent="0.3">
      <c r="B184" s="256"/>
      <c r="C184" s="246"/>
      <c r="D184" s="246"/>
      <c r="E184" s="246"/>
      <c r="F184" s="244"/>
      <c r="G184" s="91" t="s">
        <v>172</v>
      </c>
      <c r="H184" s="54" t="s">
        <v>173</v>
      </c>
      <c r="I184" s="54" t="s">
        <v>174</v>
      </c>
      <c r="J184" s="102">
        <v>21199.919999999998</v>
      </c>
      <c r="K184" s="86">
        <v>2025</v>
      </c>
      <c r="L184" s="100"/>
      <c r="M184" s="102">
        <v>13248.77</v>
      </c>
      <c r="N184" s="254"/>
      <c r="O184" s="246"/>
      <c r="P184" s="244"/>
      <c r="Q184" s="259"/>
    </row>
    <row r="185" spans="2:18" ht="50.1" customHeight="1" x14ac:dyDescent="0.25">
      <c r="B185" s="255">
        <v>12</v>
      </c>
      <c r="C185" s="247" t="s">
        <v>343</v>
      </c>
      <c r="D185" s="247" t="s">
        <v>32</v>
      </c>
      <c r="E185" s="247" t="s">
        <v>356</v>
      </c>
      <c r="F185" s="242">
        <f>Q185</f>
        <v>8352942</v>
      </c>
      <c r="G185" s="88" t="s">
        <v>357</v>
      </c>
      <c r="H185" s="20" t="s">
        <v>358</v>
      </c>
      <c r="I185" s="20" t="s">
        <v>90</v>
      </c>
      <c r="J185" s="109"/>
      <c r="K185" s="110"/>
      <c r="L185" s="78">
        <v>0</v>
      </c>
      <c r="M185" s="157">
        <v>23.3</v>
      </c>
      <c r="N185" s="245" t="s">
        <v>344</v>
      </c>
      <c r="O185" s="247" t="s">
        <v>107</v>
      </c>
      <c r="P185" s="242">
        <v>7100000</v>
      </c>
      <c r="Q185" s="258">
        <v>8352942</v>
      </c>
    </row>
    <row r="186" spans="2:18" ht="50.1" customHeight="1" thickBot="1" x14ac:dyDescent="0.3">
      <c r="B186" s="256"/>
      <c r="C186" s="246"/>
      <c r="D186" s="246"/>
      <c r="E186" s="246"/>
      <c r="F186" s="244"/>
      <c r="G186" s="92" t="s">
        <v>172</v>
      </c>
      <c r="H186" s="55" t="s">
        <v>173</v>
      </c>
      <c r="I186" s="55" t="s">
        <v>174</v>
      </c>
      <c r="J186" s="96">
        <v>35416.339999999997</v>
      </c>
      <c r="K186" s="87">
        <v>2025</v>
      </c>
      <c r="L186" s="111"/>
      <c r="M186" s="96">
        <v>22133.24</v>
      </c>
      <c r="N186" s="254"/>
      <c r="O186" s="246"/>
      <c r="P186" s="244"/>
      <c r="Q186" s="259"/>
    </row>
    <row r="187" spans="2:18" ht="40.5" customHeight="1" x14ac:dyDescent="0.25">
      <c r="B187" s="255">
        <v>8</v>
      </c>
      <c r="C187" s="247" t="s">
        <v>168</v>
      </c>
      <c r="D187" s="247" t="s">
        <v>33</v>
      </c>
      <c r="E187" s="247" t="s">
        <v>253</v>
      </c>
      <c r="F187" s="242">
        <f>Q187</f>
        <v>438399</v>
      </c>
      <c r="G187" s="88" t="s">
        <v>135</v>
      </c>
      <c r="H187" s="20" t="s">
        <v>136</v>
      </c>
      <c r="I187" s="20" t="s">
        <v>137</v>
      </c>
      <c r="J187" s="109"/>
      <c r="K187" s="110"/>
      <c r="L187" s="78">
        <v>1</v>
      </c>
      <c r="M187" s="78">
        <v>2</v>
      </c>
      <c r="N187" s="245" t="s">
        <v>133</v>
      </c>
      <c r="O187" s="247" t="s">
        <v>134</v>
      </c>
      <c r="P187" s="242">
        <v>263039</v>
      </c>
      <c r="Q187" s="258">
        <v>438399</v>
      </c>
      <c r="R187" s="53"/>
    </row>
    <row r="188" spans="2:18" ht="34.5" customHeight="1" thickBot="1" x14ac:dyDescent="0.3">
      <c r="B188" s="256"/>
      <c r="C188" s="246"/>
      <c r="D188" s="246"/>
      <c r="E188" s="246"/>
      <c r="F188" s="244"/>
      <c r="G188" s="89" t="s">
        <v>138</v>
      </c>
      <c r="H188" s="23" t="s">
        <v>139</v>
      </c>
      <c r="I188" s="23" t="s">
        <v>140</v>
      </c>
      <c r="J188" s="186"/>
      <c r="K188" s="187"/>
      <c r="L188" s="83"/>
      <c r="M188" s="83"/>
      <c r="N188" s="246"/>
      <c r="O188" s="246"/>
      <c r="P188" s="244"/>
      <c r="Q188" s="259"/>
      <c r="R188" s="53"/>
    </row>
    <row r="189" spans="2:18" ht="33" customHeight="1" x14ac:dyDescent="0.25">
      <c r="B189" s="255">
        <v>8</v>
      </c>
      <c r="C189" s="247" t="s">
        <v>168</v>
      </c>
      <c r="D189" s="247" t="s">
        <v>32</v>
      </c>
      <c r="E189" s="247" t="s">
        <v>253</v>
      </c>
      <c r="F189" s="242">
        <f>Q189</f>
        <v>1266380</v>
      </c>
      <c r="G189" s="88" t="s">
        <v>135</v>
      </c>
      <c r="H189" s="20" t="s">
        <v>136</v>
      </c>
      <c r="I189" s="20" t="s">
        <v>137</v>
      </c>
      <c r="J189" s="109"/>
      <c r="K189" s="110"/>
      <c r="L189" s="78">
        <v>4</v>
      </c>
      <c r="M189" s="78">
        <v>8</v>
      </c>
      <c r="N189" s="245" t="s">
        <v>133</v>
      </c>
      <c r="O189" s="247" t="s">
        <v>134</v>
      </c>
      <c r="P189" s="242">
        <v>1076423</v>
      </c>
      <c r="Q189" s="258">
        <v>1266380</v>
      </c>
      <c r="R189" s="53"/>
    </row>
    <row r="190" spans="2:18" ht="33.75" customHeight="1" thickBot="1" x14ac:dyDescent="0.3">
      <c r="B190" s="256"/>
      <c r="C190" s="246"/>
      <c r="D190" s="246"/>
      <c r="E190" s="246"/>
      <c r="F190" s="244"/>
      <c r="G190" s="89" t="s">
        <v>138</v>
      </c>
      <c r="H190" s="23" t="s">
        <v>139</v>
      </c>
      <c r="I190" s="23" t="s">
        <v>140</v>
      </c>
      <c r="J190" s="186"/>
      <c r="K190" s="187"/>
      <c r="L190" s="83"/>
      <c r="M190" s="83"/>
      <c r="N190" s="246"/>
      <c r="O190" s="246"/>
      <c r="P190" s="244"/>
      <c r="Q190" s="259"/>
      <c r="R190" s="53"/>
    </row>
    <row r="191" spans="2:18" ht="42" customHeight="1" x14ac:dyDescent="0.25">
      <c r="B191" s="255">
        <v>8</v>
      </c>
      <c r="C191" s="247" t="s">
        <v>168</v>
      </c>
      <c r="D191" s="247" t="s">
        <v>33</v>
      </c>
      <c r="E191" s="247" t="s">
        <v>253</v>
      </c>
      <c r="F191" s="242">
        <f>Q191</f>
        <v>584525</v>
      </c>
      <c r="G191" s="88" t="s">
        <v>143</v>
      </c>
      <c r="H191" s="20" t="s">
        <v>144</v>
      </c>
      <c r="I191" s="20" t="s">
        <v>145</v>
      </c>
      <c r="J191" s="109"/>
      <c r="K191" s="110"/>
      <c r="L191" s="78">
        <v>5</v>
      </c>
      <c r="M191" s="78">
        <v>10</v>
      </c>
      <c r="N191" s="245" t="s">
        <v>142</v>
      </c>
      <c r="O191" s="247" t="s">
        <v>141</v>
      </c>
      <c r="P191" s="242">
        <v>350715</v>
      </c>
      <c r="Q191" s="258">
        <v>584525</v>
      </c>
      <c r="R191" s="53"/>
    </row>
    <row r="192" spans="2:18" ht="42" customHeight="1" thickBot="1" x14ac:dyDescent="0.3">
      <c r="B192" s="256"/>
      <c r="C192" s="246"/>
      <c r="D192" s="246"/>
      <c r="E192" s="246"/>
      <c r="F192" s="244"/>
      <c r="G192" s="92" t="s">
        <v>146</v>
      </c>
      <c r="H192" s="55" t="s">
        <v>147</v>
      </c>
      <c r="I192" s="55" t="s">
        <v>148</v>
      </c>
      <c r="J192" s="139"/>
      <c r="K192" s="140"/>
      <c r="L192" s="111">
        <v>1</v>
      </c>
      <c r="M192" s="111">
        <v>3</v>
      </c>
      <c r="N192" s="246"/>
      <c r="O192" s="246"/>
      <c r="P192" s="244"/>
      <c r="Q192" s="259"/>
      <c r="R192" s="53"/>
    </row>
    <row r="193" spans="2:18" ht="33.75" x14ac:dyDescent="0.25">
      <c r="B193" s="255">
        <v>8</v>
      </c>
      <c r="C193" s="247" t="s">
        <v>168</v>
      </c>
      <c r="D193" s="247" t="s">
        <v>32</v>
      </c>
      <c r="E193" s="247" t="s">
        <v>253</v>
      </c>
      <c r="F193" s="242">
        <f>Q193</f>
        <v>1688506</v>
      </c>
      <c r="G193" s="88" t="s">
        <v>143</v>
      </c>
      <c r="H193" s="20" t="s">
        <v>144</v>
      </c>
      <c r="I193" s="20" t="s">
        <v>145</v>
      </c>
      <c r="J193" s="109"/>
      <c r="K193" s="110"/>
      <c r="L193" s="78">
        <v>10</v>
      </c>
      <c r="M193" s="78">
        <v>20</v>
      </c>
      <c r="N193" s="245" t="s">
        <v>142</v>
      </c>
      <c r="O193" s="247" t="s">
        <v>141</v>
      </c>
      <c r="P193" s="242">
        <v>1435230</v>
      </c>
      <c r="Q193" s="258">
        <v>1688506</v>
      </c>
      <c r="R193" s="53"/>
    </row>
    <row r="194" spans="2:18" ht="32.25" customHeight="1" thickBot="1" x14ac:dyDescent="0.3">
      <c r="B194" s="256"/>
      <c r="C194" s="246"/>
      <c r="D194" s="246"/>
      <c r="E194" s="246"/>
      <c r="F194" s="244"/>
      <c r="G194" s="92" t="s">
        <v>146</v>
      </c>
      <c r="H194" s="55" t="s">
        <v>147</v>
      </c>
      <c r="I194" s="55" t="s">
        <v>148</v>
      </c>
      <c r="J194" s="139"/>
      <c r="K194" s="140"/>
      <c r="L194" s="111">
        <v>1</v>
      </c>
      <c r="M194" s="111">
        <v>2</v>
      </c>
      <c r="N194" s="246"/>
      <c r="O194" s="246"/>
      <c r="P194" s="244"/>
      <c r="Q194" s="259"/>
      <c r="R194" s="53"/>
    </row>
    <row r="195" spans="2:18" ht="45.75" customHeight="1" x14ac:dyDescent="0.25">
      <c r="B195" s="26">
        <v>8</v>
      </c>
      <c r="C195" s="27" t="s">
        <v>168</v>
      </c>
      <c r="D195" s="27" t="s">
        <v>33</v>
      </c>
      <c r="E195" s="27" t="s">
        <v>253</v>
      </c>
      <c r="F195" s="93">
        <f>Q195</f>
        <v>584525</v>
      </c>
      <c r="G195" s="90" t="s">
        <v>146</v>
      </c>
      <c r="H195" s="67" t="s">
        <v>147</v>
      </c>
      <c r="I195" s="67" t="s">
        <v>148</v>
      </c>
      <c r="J195" s="141"/>
      <c r="K195" s="142"/>
      <c r="L195" s="117">
        <v>1</v>
      </c>
      <c r="M195" s="117">
        <v>3</v>
      </c>
      <c r="N195" s="28" t="s">
        <v>149</v>
      </c>
      <c r="O195" s="27" t="s">
        <v>150</v>
      </c>
      <c r="P195" s="93">
        <v>350715</v>
      </c>
      <c r="Q195" s="116">
        <v>584525</v>
      </c>
      <c r="R195" s="53"/>
    </row>
    <row r="196" spans="2:18" ht="41.25" customHeight="1" thickBot="1" x14ac:dyDescent="0.3">
      <c r="B196" s="33">
        <v>8</v>
      </c>
      <c r="C196" s="31" t="s">
        <v>168</v>
      </c>
      <c r="D196" s="31" t="s">
        <v>32</v>
      </c>
      <c r="E196" s="31" t="s">
        <v>254</v>
      </c>
      <c r="F196" s="128">
        <f>Q196</f>
        <v>1688506</v>
      </c>
      <c r="G196" s="92" t="s">
        <v>146</v>
      </c>
      <c r="H196" s="55" t="s">
        <v>147</v>
      </c>
      <c r="I196" s="55" t="s">
        <v>148</v>
      </c>
      <c r="J196" s="139"/>
      <c r="K196" s="140"/>
      <c r="L196" s="111">
        <v>1</v>
      </c>
      <c r="M196" s="111">
        <v>2</v>
      </c>
      <c r="N196" s="34" t="s">
        <v>149</v>
      </c>
      <c r="O196" s="31" t="s">
        <v>150</v>
      </c>
      <c r="P196" s="128">
        <v>1435230</v>
      </c>
      <c r="Q196" s="129">
        <v>1688506</v>
      </c>
      <c r="R196" s="53"/>
    </row>
    <row r="197" spans="2:18" ht="52.5" customHeight="1" thickBot="1" x14ac:dyDescent="0.3">
      <c r="B197" s="35">
        <v>8</v>
      </c>
      <c r="C197" s="36" t="s">
        <v>168</v>
      </c>
      <c r="D197" s="36" t="s">
        <v>33</v>
      </c>
      <c r="E197" s="36" t="s">
        <v>254</v>
      </c>
      <c r="F197" s="130">
        <f>Q197</f>
        <v>1315184</v>
      </c>
      <c r="G197" s="132" t="s">
        <v>151</v>
      </c>
      <c r="H197" s="37" t="s">
        <v>180</v>
      </c>
      <c r="I197" s="37" t="s">
        <v>181</v>
      </c>
      <c r="J197" s="188"/>
      <c r="K197" s="189"/>
      <c r="L197" s="133">
        <v>1</v>
      </c>
      <c r="M197" s="133">
        <v>2</v>
      </c>
      <c r="N197" s="38" t="s">
        <v>152</v>
      </c>
      <c r="O197" s="36" t="s">
        <v>153</v>
      </c>
      <c r="P197" s="130">
        <v>789110</v>
      </c>
      <c r="Q197" s="131">
        <v>1315184</v>
      </c>
      <c r="R197" s="53"/>
    </row>
    <row r="198" spans="2:18" ht="52.5" customHeight="1" thickBot="1" x14ac:dyDescent="0.3">
      <c r="B198" s="35">
        <v>8</v>
      </c>
      <c r="C198" s="36" t="s">
        <v>168</v>
      </c>
      <c r="D198" s="36" t="s">
        <v>32</v>
      </c>
      <c r="E198" s="36" t="s">
        <v>253</v>
      </c>
      <c r="F198" s="130">
        <f>Q198</f>
        <v>3799142</v>
      </c>
      <c r="G198" s="132" t="s">
        <v>151</v>
      </c>
      <c r="H198" s="37" t="s">
        <v>180</v>
      </c>
      <c r="I198" s="37" t="s">
        <v>181</v>
      </c>
      <c r="J198" s="188"/>
      <c r="K198" s="189"/>
      <c r="L198" s="133">
        <v>1</v>
      </c>
      <c r="M198" s="133">
        <v>5</v>
      </c>
      <c r="N198" s="38" t="s">
        <v>152</v>
      </c>
      <c r="O198" s="36" t="s">
        <v>153</v>
      </c>
      <c r="P198" s="130">
        <v>3229270</v>
      </c>
      <c r="Q198" s="131">
        <v>3799142</v>
      </c>
      <c r="R198" s="53"/>
    </row>
    <row r="199" spans="2:18" ht="36.75" customHeight="1" x14ac:dyDescent="0.25">
      <c r="B199" s="255">
        <v>9</v>
      </c>
      <c r="C199" s="247" t="s">
        <v>168</v>
      </c>
      <c r="D199" s="247" t="s">
        <v>70</v>
      </c>
      <c r="E199" s="247" t="s">
        <v>254</v>
      </c>
      <c r="F199" s="242">
        <f>Q199</f>
        <v>3588512</v>
      </c>
      <c r="G199" s="88" t="s">
        <v>135</v>
      </c>
      <c r="H199" s="20" t="s">
        <v>136</v>
      </c>
      <c r="I199" s="20" t="s">
        <v>137</v>
      </c>
      <c r="J199" s="191"/>
      <c r="K199" s="192"/>
      <c r="L199" s="78">
        <v>4</v>
      </c>
      <c r="M199" s="78">
        <v>8</v>
      </c>
      <c r="N199" s="245" t="s">
        <v>133</v>
      </c>
      <c r="O199" s="247" t="s">
        <v>134</v>
      </c>
      <c r="P199" s="242">
        <v>3050235</v>
      </c>
      <c r="Q199" s="258">
        <v>3588512</v>
      </c>
      <c r="R199" s="190"/>
    </row>
    <row r="200" spans="2:18" ht="33.75" customHeight="1" thickBot="1" x14ac:dyDescent="0.3">
      <c r="B200" s="256"/>
      <c r="C200" s="246"/>
      <c r="D200" s="246"/>
      <c r="E200" s="246"/>
      <c r="F200" s="244"/>
      <c r="G200" s="89" t="s">
        <v>138</v>
      </c>
      <c r="H200" s="23" t="s">
        <v>139</v>
      </c>
      <c r="I200" s="23" t="s">
        <v>140</v>
      </c>
      <c r="J200" s="193"/>
      <c r="K200" s="194"/>
      <c r="L200" s="83">
        <v>1</v>
      </c>
      <c r="M200" s="83">
        <v>2</v>
      </c>
      <c r="N200" s="246"/>
      <c r="O200" s="246"/>
      <c r="P200" s="244"/>
      <c r="Q200" s="259"/>
      <c r="R200" s="190"/>
    </row>
    <row r="201" spans="2:18" ht="31.5" customHeight="1" x14ac:dyDescent="0.25">
      <c r="B201" s="255">
        <v>9</v>
      </c>
      <c r="C201" s="247" t="s">
        <v>168</v>
      </c>
      <c r="D201" s="247" t="s">
        <v>70</v>
      </c>
      <c r="E201" s="247" t="s">
        <v>253</v>
      </c>
      <c r="F201" s="242">
        <f>Q201</f>
        <v>2431741</v>
      </c>
      <c r="G201" s="88" t="s">
        <v>143</v>
      </c>
      <c r="H201" s="20" t="s">
        <v>144</v>
      </c>
      <c r="I201" s="20" t="s">
        <v>145</v>
      </c>
      <c r="J201" s="191"/>
      <c r="K201" s="192"/>
      <c r="L201" s="78">
        <v>35</v>
      </c>
      <c r="M201" s="78">
        <v>70</v>
      </c>
      <c r="N201" s="245" t="s">
        <v>142</v>
      </c>
      <c r="O201" s="247" t="s">
        <v>141</v>
      </c>
      <c r="P201" s="242">
        <v>2066980</v>
      </c>
      <c r="Q201" s="258">
        <v>2431741</v>
      </c>
      <c r="R201" s="295"/>
    </row>
    <row r="202" spans="2:18" ht="33.75" customHeight="1" thickBot="1" x14ac:dyDescent="0.3">
      <c r="B202" s="256"/>
      <c r="C202" s="246"/>
      <c r="D202" s="246"/>
      <c r="E202" s="246"/>
      <c r="F202" s="244"/>
      <c r="G202" s="89" t="s">
        <v>146</v>
      </c>
      <c r="H202" s="23" t="s">
        <v>147</v>
      </c>
      <c r="I202" s="23" t="s">
        <v>148</v>
      </c>
      <c r="J202" s="193"/>
      <c r="K202" s="194"/>
      <c r="L202" s="83">
        <v>3</v>
      </c>
      <c r="M202" s="83">
        <v>12</v>
      </c>
      <c r="N202" s="246"/>
      <c r="O202" s="246"/>
      <c r="P202" s="244"/>
      <c r="Q202" s="259"/>
      <c r="R202" s="295"/>
    </row>
    <row r="203" spans="2:18" ht="40.5" customHeight="1" thickBot="1" x14ac:dyDescent="0.3">
      <c r="B203" s="35">
        <v>9</v>
      </c>
      <c r="C203" s="36" t="s">
        <v>168</v>
      </c>
      <c r="D203" s="36" t="s">
        <v>70</v>
      </c>
      <c r="E203" s="36" t="s">
        <v>253</v>
      </c>
      <c r="F203" s="130">
        <f>Q203</f>
        <v>3608212</v>
      </c>
      <c r="G203" s="132" t="s">
        <v>146</v>
      </c>
      <c r="H203" s="37" t="s">
        <v>147</v>
      </c>
      <c r="I203" s="37" t="s">
        <v>148</v>
      </c>
      <c r="J203" s="195"/>
      <c r="K203" s="196"/>
      <c r="L203" s="133">
        <v>5</v>
      </c>
      <c r="M203" s="133">
        <v>15</v>
      </c>
      <c r="N203" s="38" t="s">
        <v>149</v>
      </c>
      <c r="O203" s="36" t="s">
        <v>150</v>
      </c>
      <c r="P203" s="130">
        <v>3066980</v>
      </c>
      <c r="Q203" s="131">
        <v>3608212</v>
      </c>
      <c r="R203" s="295"/>
    </row>
    <row r="204" spans="2:18" ht="47.25" customHeight="1" thickBot="1" x14ac:dyDescent="0.3">
      <c r="B204" s="35">
        <v>9</v>
      </c>
      <c r="C204" s="36" t="s">
        <v>168</v>
      </c>
      <c r="D204" s="36" t="s">
        <v>70</v>
      </c>
      <c r="E204" s="36" t="s">
        <v>253</v>
      </c>
      <c r="F204" s="130">
        <f>Q204</f>
        <v>14294951</v>
      </c>
      <c r="G204" s="132" t="s">
        <v>151</v>
      </c>
      <c r="H204" s="37" t="s">
        <v>180</v>
      </c>
      <c r="I204" s="37" t="s">
        <v>181</v>
      </c>
      <c r="J204" s="195"/>
      <c r="K204" s="196"/>
      <c r="L204" s="133">
        <v>3</v>
      </c>
      <c r="M204" s="133">
        <v>5</v>
      </c>
      <c r="N204" s="38" t="s">
        <v>152</v>
      </c>
      <c r="O204" s="36" t="s">
        <v>153</v>
      </c>
      <c r="P204" s="130">
        <v>12150707</v>
      </c>
      <c r="Q204" s="131">
        <v>14294951</v>
      </c>
      <c r="R204" s="295"/>
    </row>
    <row r="205" spans="2:18" ht="27" customHeight="1" thickBot="1" x14ac:dyDescent="0.3">
      <c r="B205" s="280" t="s">
        <v>14</v>
      </c>
      <c r="C205" s="281"/>
      <c r="D205" s="281"/>
      <c r="E205" s="282"/>
      <c r="F205" s="222">
        <f>SUBTOTAL(9,F6:F204)</f>
        <v>3606846168</v>
      </c>
      <c r="G205" s="170"/>
      <c r="H205" s="171"/>
      <c r="I205" s="170"/>
      <c r="J205" s="170"/>
      <c r="K205" s="172"/>
      <c r="L205" s="170"/>
      <c r="M205" s="170"/>
      <c r="N205" s="173"/>
      <c r="O205" s="174"/>
      <c r="P205" s="222">
        <f>SUBTOTAL(9,P6:P186)</f>
        <v>2948747645</v>
      </c>
      <c r="Q205" s="222">
        <f>SUBTOTAL(9,Q6:Q204)</f>
        <v>3606846168</v>
      </c>
    </row>
    <row r="206" spans="2:18" x14ac:dyDescent="0.25">
      <c r="P206" s="223"/>
      <c r="Q206" s="223"/>
    </row>
    <row r="207" spans="2:18" x14ac:dyDescent="0.25">
      <c r="E207" s="39" t="s">
        <v>290</v>
      </c>
      <c r="F207" s="227">
        <f>SUBTOTAL(9,F6:F186)</f>
        <v>3571557585</v>
      </c>
      <c r="P207" s="223"/>
      <c r="Q207" s="223"/>
    </row>
    <row r="208" spans="2:18" ht="30" x14ac:dyDescent="0.25">
      <c r="E208" s="40" t="s">
        <v>291</v>
      </c>
      <c r="F208" s="227">
        <f>SUBTOTAL(9,P6:P186)</f>
        <v>2948747645</v>
      </c>
    </row>
  </sheetData>
  <autoFilter ref="B5:Q186" xr:uid="{00000000-0001-0000-0100-000000000000}"/>
  <mergeCells count="545">
    <mergeCell ref="R201:R204"/>
    <mergeCell ref="P181:P182"/>
    <mergeCell ref="Q181:Q182"/>
    <mergeCell ref="Q183:Q184"/>
    <mergeCell ref="O176:O180"/>
    <mergeCell ref="O171:O175"/>
    <mergeCell ref="Q176:Q180"/>
    <mergeCell ref="N193:N194"/>
    <mergeCell ref="O193:O194"/>
    <mergeCell ref="P193:P194"/>
    <mergeCell ref="Q193:Q194"/>
    <mergeCell ref="P191:P192"/>
    <mergeCell ref="Q191:Q192"/>
    <mergeCell ref="B189:B190"/>
    <mergeCell ref="C189:C190"/>
    <mergeCell ref="D189:D190"/>
    <mergeCell ref="O183:O184"/>
    <mergeCell ref="O187:O188"/>
    <mergeCell ref="P187:P188"/>
    <mergeCell ref="Q187:Q188"/>
    <mergeCell ref="P189:P190"/>
    <mergeCell ref="Q189:Q190"/>
    <mergeCell ref="E189:E190"/>
    <mergeCell ref="F189:F190"/>
    <mergeCell ref="B187:B188"/>
    <mergeCell ref="C187:C188"/>
    <mergeCell ref="D187:D188"/>
    <mergeCell ref="E187:E188"/>
    <mergeCell ref="F187:F188"/>
    <mergeCell ref="N189:N190"/>
    <mergeCell ref="O189:O190"/>
    <mergeCell ref="B164:B165"/>
    <mergeCell ref="B138:B139"/>
    <mergeCell ref="C138:C139"/>
    <mergeCell ref="D138:D139"/>
    <mergeCell ref="E138:E139"/>
    <mergeCell ref="R138:R139"/>
    <mergeCell ref="R133:R137"/>
    <mergeCell ref="N138:N139"/>
    <mergeCell ref="O138:O139"/>
    <mergeCell ref="F138:F139"/>
    <mergeCell ref="Q138:Q139"/>
    <mergeCell ref="P138:P139"/>
    <mergeCell ref="N164:N165"/>
    <mergeCell ref="O164:O165"/>
    <mergeCell ref="P164:P165"/>
    <mergeCell ref="Q164:Q165"/>
    <mergeCell ref="O162:O163"/>
    <mergeCell ref="R164:R165"/>
    <mergeCell ref="B148:B150"/>
    <mergeCell ref="C148:C150"/>
    <mergeCell ref="D148:D150"/>
    <mergeCell ref="E148:E150"/>
    <mergeCell ref="F148:F150"/>
    <mergeCell ref="B151:B153"/>
    <mergeCell ref="F36:F39"/>
    <mergeCell ref="F171:F175"/>
    <mergeCell ref="E171:E175"/>
    <mergeCell ref="D171:D175"/>
    <mergeCell ref="C171:C175"/>
    <mergeCell ref="B86:B91"/>
    <mergeCell ref="F86:F91"/>
    <mergeCell ref="C106:C108"/>
    <mergeCell ref="D106:D108"/>
    <mergeCell ref="E106:E108"/>
    <mergeCell ref="F106:F108"/>
    <mergeCell ref="F109:F111"/>
    <mergeCell ref="C86:C91"/>
    <mergeCell ref="D86:D91"/>
    <mergeCell ref="E86:E91"/>
    <mergeCell ref="B103:B105"/>
    <mergeCell ref="C103:C105"/>
    <mergeCell ref="D103:D105"/>
    <mergeCell ref="C164:C165"/>
    <mergeCell ref="D164:D165"/>
    <mergeCell ref="E164:E165"/>
    <mergeCell ref="F164:F165"/>
    <mergeCell ref="F162:F163"/>
    <mergeCell ref="B112:B113"/>
    <mergeCell ref="P62:P63"/>
    <mergeCell ref="P66:P68"/>
    <mergeCell ref="B62:B63"/>
    <mergeCell ref="N18:N21"/>
    <mergeCell ref="N32:N35"/>
    <mergeCell ref="N36:N39"/>
    <mergeCell ref="N40:N42"/>
    <mergeCell ref="N43:N45"/>
    <mergeCell ref="N46:N49"/>
    <mergeCell ref="F62:F63"/>
    <mergeCell ref="N62:N63"/>
    <mergeCell ref="F18:F21"/>
    <mergeCell ref="F40:F42"/>
    <mergeCell ref="B22:B26"/>
    <mergeCell ref="C22:C26"/>
    <mergeCell ref="D22:D26"/>
    <mergeCell ref="E22:E26"/>
    <mergeCell ref="F22:F26"/>
    <mergeCell ref="N22:N26"/>
    <mergeCell ref="N50:N53"/>
    <mergeCell ref="N54:N56"/>
    <mergeCell ref="B36:B39"/>
    <mergeCell ref="C36:C39"/>
    <mergeCell ref="D36:D39"/>
    <mergeCell ref="O82:O85"/>
    <mergeCell ref="N57:N58"/>
    <mergeCell ref="N59:N61"/>
    <mergeCell ref="B10:B13"/>
    <mergeCell ref="C10:C13"/>
    <mergeCell ref="D10:D13"/>
    <mergeCell ref="O10:O13"/>
    <mergeCell ref="E10:E13"/>
    <mergeCell ref="F10:F13"/>
    <mergeCell ref="B14:B17"/>
    <mergeCell ref="C14:C17"/>
    <mergeCell ref="D14:D17"/>
    <mergeCell ref="E14:E17"/>
    <mergeCell ref="O14:O17"/>
    <mergeCell ref="N66:N68"/>
    <mergeCell ref="N69:N74"/>
    <mergeCell ref="O59:O61"/>
    <mergeCell ref="O66:O68"/>
    <mergeCell ref="C62:C63"/>
    <mergeCell ref="D62:D63"/>
    <mergeCell ref="E62:E63"/>
    <mergeCell ref="F64:F65"/>
    <mergeCell ref="O62:O63"/>
    <mergeCell ref="E36:E39"/>
    <mergeCell ref="O92:O94"/>
    <mergeCell ref="C99:C102"/>
    <mergeCell ref="D99:D102"/>
    <mergeCell ref="N116:N117"/>
    <mergeCell ref="N118:N119"/>
    <mergeCell ref="Q86:Q91"/>
    <mergeCell ref="F59:F61"/>
    <mergeCell ref="B50:B53"/>
    <mergeCell ref="C50:C53"/>
    <mergeCell ref="D50:D53"/>
    <mergeCell ref="E50:E53"/>
    <mergeCell ref="F50:F53"/>
    <mergeCell ref="O50:O53"/>
    <mergeCell ref="P50:P53"/>
    <mergeCell ref="Q50:Q53"/>
    <mergeCell ref="B54:B56"/>
    <mergeCell ref="C54:C56"/>
    <mergeCell ref="D54:D56"/>
    <mergeCell ref="E54:E56"/>
    <mergeCell ref="F54:F56"/>
    <mergeCell ref="O54:O56"/>
    <mergeCell ref="P54:P56"/>
    <mergeCell ref="Q54:Q56"/>
    <mergeCell ref="B106:B108"/>
    <mergeCell ref="N99:N102"/>
    <mergeCell ref="D112:D113"/>
    <mergeCell ref="E112:E113"/>
    <mergeCell ref="F112:F113"/>
    <mergeCell ref="B109:B111"/>
    <mergeCell ref="C109:C111"/>
    <mergeCell ref="D109:D111"/>
    <mergeCell ref="E109:E111"/>
    <mergeCell ref="N82:N85"/>
    <mergeCell ref="C112:C113"/>
    <mergeCell ref="B59:B61"/>
    <mergeCell ref="C59:C61"/>
    <mergeCell ref="D59:D61"/>
    <mergeCell ref="E59:E61"/>
    <mergeCell ref="O69:O74"/>
    <mergeCell ref="P69:P74"/>
    <mergeCell ref="Q69:Q74"/>
    <mergeCell ref="B69:B74"/>
    <mergeCell ref="C69:C74"/>
    <mergeCell ref="D69:D74"/>
    <mergeCell ref="E69:E74"/>
    <mergeCell ref="F69:F74"/>
    <mergeCell ref="N64:N65"/>
    <mergeCell ref="O64:O65"/>
    <mergeCell ref="P64:P65"/>
    <mergeCell ref="Q64:Q65"/>
    <mergeCell ref="B66:B68"/>
    <mergeCell ref="C66:C68"/>
    <mergeCell ref="D66:D68"/>
    <mergeCell ref="B64:B65"/>
    <mergeCell ref="C64:C65"/>
    <mergeCell ref="D64:D65"/>
    <mergeCell ref="E64:E65"/>
    <mergeCell ref="P59:P61"/>
    <mergeCell ref="R59:R61"/>
    <mergeCell ref="B201:B202"/>
    <mergeCell ref="C201:C202"/>
    <mergeCell ref="D201:D202"/>
    <mergeCell ref="E201:E202"/>
    <mergeCell ref="F201:F202"/>
    <mergeCell ref="N201:N202"/>
    <mergeCell ref="O201:O202"/>
    <mergeCell ref="P201:P202"/>
    <mergeCell ref="Q201:Q202"/>
    <mergeCell ref="B199:B200"/>
    <mergeCell ref="C199:C200"/>
    <mergeCell ref="D199:D200"/>
    <mergeCell ref="E199:E200"/>
    <mergeCell ref="F199:F200"/>
    <mergeCell ref="N199:N200"/>
    <mergeCell ref="O199:O200"/>
    <mergeCell ref="P199:P200"/>
    <mergeCell ref="Q199:Q200"/>
    <mergeCell ref="N191:N192"/>
    <mergeCell ref="O191:O192"/>
    <mergeCell ref="B75:B81"/>
    <mergeCell ref="C75:C81"/>
    <mergeCell ref="D75:D81"/>
    <mergeCell ref="C193:C194"/>
    <mergeCell ref="D193:D194"/>
    <mergeCell ref="E193:E194"/>
    <mergeCell ref="F193:F194"/>
    <mergeCell ref="B191:B192"/>
    <mergeCell ref="C191:C192"/>
    <mergeCell ref="D191:D192"/>
    <mergeCell ref="E191:E192"/>
    <mergeCell ref="F191:F192"/>
    <mergeCell ref="B193:B194"/>
    <mergeCell ref="C151:C153"/>
    <mergeCell ref="D151:D153"/>
    <mergeCell ref="E151:E153"/>
    <mergeCell ref="F151:F153"/>
    <mergeCell ref="B158:B161"/>
    <mergeCell ref="C158:C161"/>
    <mergeCell ref="D158:D161"/>
    <mergeCell ref="E158:E161"/>
    <mergeCell ref="F158:F161"/>
    <mergeCell ref="B154:B157"/>
    <mergeCell ref="C154:C157"/>
    <mergeCell ref="D154:D157"/>
    <mergeCell ref="E154:E157"/>
    <mergeCell ref="B118:B119"/>
    <mergeCell ref="C118:C119"/>
    <mergeCell ref="D118:D119"/>
    <mergeCell ref="E118:E119"/>
    <mergeCell ref="F118:F119"/>
    <mergeCell ref="O118:O119"/>
    <mergeCell ref="P118:P119"/>
    <mergeCell ref="Q125:Q129"/>
    <mergeCell ref="B130:B132"/>
    <mergeCell ref="C130:C132"/>
    <mergeCell ref="D130:D132"/>
    <mergeCell ref="E130:E132"/>
    <mergeCell ref="F130:F132"/>
    <mergeCell ref="N130:N132"/>
    <mergeCell ref="O130:O132"/>
    <mergeCell ref="P130:P132"/>
    <mergeCell ref="Q130:Q132"/>
    <mergeCell ref="B125:B129"/>
    <mergeCell ref="C125:C129"/>
    <mergeCell ref="D125:D129"/>
    <mergeCell ref="E125:E129"/>
    <mergeCell ref="F125:F129"/>
    <mergeCell ref="N125:N129"/>
    <mergeCell ref="O125:O129"/>
    <mergeCell ref="B120:B124"/>
    <mergeCell ref="C120:C124"/>
    <mergeCell ref="D120:D124"/>
    <mergeCell ref="E120:E124"/>
    <mergeCell ref="F120:F124"/>
    <mergeCell ref="N120:N124"/>
    <mergeCell ref="O120:O124"/>
    <mergeCell ref="P120:P124"/>
    <mergeCell ref="Q120:Q124"/>
    <mergeCell ref="B114:B115"/>
    <mergeCell ref="C114:C115"/>
    <mergeCell ref="D114:D115"/>
    <mergeCell ref="E114:E115"/>
    <mergeCell ref="F114:F115"/>
    <mergeCell ref="O114:O115"/>
    <mergeCell ref="P114:P115"/>
    <mergeCell ref="N114:N115"/>
    <mergeCell ref="Q109:Q111"/>
    <mergeCell ref="P112:P113"/>
    <mergeCell ref="N112:N113"/>
    <mergeCell ref="N109:N111"/>
    <mergeCell ref="O109:O111"/>
    <mergeCell ref="P109:P111"/>
    <mergeCell ref="B1:Q1"/>
    <mergeCell ref="G4:H4"/>
    <mergeCell ref="N4:O4"/>
    <mergeCell ref="O57:O58"/>
    <mergeCell ref="P57:P58"/>
    <mergeCell ref="Q57:Q58"/>
    <mergeCell ref="B57:B58"/>
    <mergeCell ref="C57:C58"/>
    <mergeCell ref="D57:D58"/>
    <mergeCell ref="E57:E58"/>
    <mergeCell ref="F57:F58"/>
    <mergeCell ref="B46:B49"/>
    <mergeCell ref="C46:C49"/>
    <mergeCell ref="D46:D49"/>
    <mergeCell ref="E46:E49"/>
    <mergeCell ref="F46:F49"/>
    <mergeCell ref="E6:E9"/>
    <mergeCell ref="F6:F9"/>
    <mergeCell ref="O6:O9"/>
    <mergeCell ref="P6:P9"/>
    <mergeCell ref="Q6:Q9"/>
    <mergeCell ref="P10:P13"/>
    <mergeCell ref="Q10:Q13"/>
    <mergeCell ref="F14:F17"/>
    <mergeCell ref="P14:P17"/>
    <mergeCell ref="Q14:Q17"/>
    <mergeCell ref="P32:P35"/>
    <mergeCell ref="Q32:Q35"/>
    <mergeCell ref="P40:P42"/>
    <mergeCell ref="P27:P31"/>
    <mergeCell ref="O46:O49"/>
    <mergeCell ref="P46:P49"/>
    <mergeCell ref="Q46:Q49"/>
    <mergeCell ref="O18:O21"/>
    <mergeCell ref="Q18:Q21"/>
    <mergeCell ref="P18:P21"/>
    <mergeCell ref="P22:P26"/>
    <mergeCell ref="Q22:Q26"/>
    <mergeCell ref="O22:O26"/>
    <mergeCell ref="O27:O31"/>
    <mergeCell ref="O40:O42"/>
    <mergeCell ref="O36:O39"/>
    <mergeCell ref="P36:P39"/>
    <mergeCell ref="Q36:Q39"/>
    <mergeCell ref="O43:O45"/>
    <mergeCell ref="P43:P45"/>
    <mergeCell ref="Q43:Q45"/>
    <mergeCell ref="Q27:Q31"/>
    <mergeCell ref="N6:N9"/>
    <mergeCell ref="N10:N13"/>
    <mergeCell ref="N14:N17"/>
    <mergeCell ref="B43:B45"/>
    <mergeCell ref="C43:C45"/>
    <mergeCell ref="D43:D45"/>
    <mergeCell ref="E43:E45"/>
    <mergeCell ref="F43:F45"/>
    <mergeCell ref="B18:B21"/>
    <mergeCell ref="C18:C21"/>
    <mergeCell ref="D18:D21"/>
    <mergeCell ref="E18:E21"/>
    <mergeCell ref="D40:D42"/>
    <mergeCell ref="C40:C42"/>
    <mergeCell ref="B40:B42"/>
    <mergeCell ref="E40:E42"/>
    <mergeCell ref="B32:B35"/>
    <mergeCell ref="C32:C35"/>
    <mergeCell ref="D32:D35"/>
    <mergeCell ref="E32:E35"/>
    <mergeCell ref="F32:F35"/>
    <mergeCell ref="B6:B9"/>
    <mergeCell ref="C6:C9"/>
    <mergeCell ref="D6:D9"/>
    <mergeCell ref="R82:R91"/>
    <mergeCell ref="R95:R102"/>
    <mergeCell ref="R148:R153"/>
    <mergeCell ref="R143:R145"/>
    <mergeCell ref="Q92:Q94"/>
    <mergeCell ref="B95:B98"/>
    <mergeCell ref="C95:C98"/>
    <mergeCell ref="D95:D98"/>
    <mergeCell ref="E95:E98"/>
    <mergeCell ref="F95:F98"/>
    <mergeCell ref="N95:N98"/>
    <mergeCell ref="O95:O98"/>
    <mergeCell ref="P95:P98"/>
    <mergeCell ref="O103:O105"/>
    <mergeCell ref="P103:P105"/>
    <mergeCell ref="Q103:Q105"/>
    <mergeCell ref="B99:B102"/>
    <mergeCell ref="Q95:Q98"/>
    <mergeCell ref="B92:B94"/>
    <mergeCell ref="C92:C94"/>
    <mergeCell ref="D92:D94"/>
    <mergeCell ref="E92:E94"/>
    <mergeCell ref="F92:F94"/>
    <mergeCell ref="N92:N94"/>
    <mergeCell ref="B205:E205"/>
    <mergeCell ref="O143:O145"/>
    <mergeCell ref="P143:P145"/>
    <mergeCell ref="Q143:Q145"/>
    <mergeCell ref="N140:N142"/>
    <mergeCell ref="O140:O142"/>
    <mergeCell ref="P140:P142"/>
    <mergeCell ref="Q140:Q142"/>
    <mergeCell ref="B146:B147"/>
    <mergeCell ref="C146:C147"/>
    <mergeCell ref="D146:D147"/>
    <mergeCell ref="E146:E147"/>
    <mergeCell ref="F146:F147"/>
    <mergeCell ref="N146:N147"/>
    <mergeCell ref="O146:O147"/>
    <mergeCell ref="P146:P147"/>
    <mergeCell ref="Q146:Q147"/>
    <mergeCell ref="B140:B142"/>
    <mergeCell ref="C140:C142"/>
    <mergeCell ref="B143:B145"/>
    <mergeCell ref="N151:N153"/>
    <mergeCell ref="O151:O153"/>
    <mergeCell ref="P151:P153"/>
    <mergeCell ref="Q151:Q153"/>
    <mergeCell ref="R130:R132"/>
    <mergeCell ref="N158:N161"/>
    <mergeCell ref="O158:O161"/>
    <mergeCell ref="P158:P161"/>
    <mergeCell ref="Q158:Q161"/>
    <mergeCell ref="N143:N145"/>
    <mergeCell ref="N148:N150"/>
    <mergeCell ref="O148:O150"/>
    <mergeCell ref="P148:P150"/>
    <mergeCell ref="Q148:Q150"/>
    <mergeCell ref="N154:N157"/>
    <mergeCell ref="O154:O157"/>
    <mergeCell ref="P154:P157"/>
    <mergeCell ref="Q154:Q157"/>
    <mergeCell ref="P162:P163"/>
    <mergeCell ref="Q162:Q163"/>
    <mergeCell ref="Q118:Q119"/>
    <mergeCell ref="P125:P129"/>
    <mergeCell ref="Q112:Q113"/>
    <mergeCell ref="N106:N108"/>
    <mergeCell ref="O106:O108"/>
    <mergeCell ref="P106:P108"/>
    <mergeCell ref="Q106:Q108"/>
    <mergeCell ref="O112:O113"/>
    <mergeCell ref="Q114:Q115"/>
    <mergeCell ref="O116:O117"/>
    <mergeCell ref="P116:P117"/>
    <mergeCell ref="Q116:Q117"/>
    <mergeCell ref="E166:E168"/>
    <mergeCell ref="D166:D168"/>
    <mergeCell ref="C166:C168"/>
    <mergeCell ref="Q62:Q63"/>
    <mergeCell ref="B166:B168"/>
    <mergeCell ref="B169:B170"/>
    <mergeCell ref="C169:C170"/>
    <mergeCell ref="D169:D170"/>
    <mergeCell ref="E169:E170"/>
    <mergeCell ref="F169:F170"/>
    <mergeCell ref="N169:N170"/>
    <mergeCell ref="O169:O170"/>
    <mergeCell ref="P169:P170"/>
    <mergeCell ref="Q169:Q170"/>
    <mergeCell ref="N86:N91"/>
    <mergeCell ref="E140:E142"/>
    <mergeCell ref="F140:F142"/>
    <mergeCell ref="F154:F157"/>
    <mergeCell ref="Q66:Q68"/>
    <mergeCell ref="E75:E81"/>
    <mergeCell ref="F75:F81"/>
    <mergeCell ref="O75:O81"/>
    <mergeCell ref="P75:P81"/>
    <mergeCell ref="Q75:Q81"/>
    <mergeCell ref="N27:N31"/>
    <mergeCell ref="B27:B31"/>
    <mergeCell ref="C27:C31"/>
    <mergeCell ref="D27:D31"/>
    <mergeCell ref="E27:E31"/>
    <mergeCell ref="F27:F31"/>
    <mergeCell ref="B162:B163"/>
    <mergeCell ref="C162:C163"/>
    <mergeCell ref="D162:D163"/>
    <mergeCell ref="E162:E163"/>
    <mergeCell ref="N162:N163"/>
    <mergeCell ref="D82:D85"/>
    <mergeCell ref="E82:E85"/>
    <mergeCell ref="F82:F85"/>
    <mergeCell ref="B82:B85"/>
    <mergeCell ref="C82:C85"/>
    <mergeCell ref="E66:E68"/>
    <mergeCell ref="F66:F68"/>
    <mergeCell ref="N75:N81"/>
    <mergeCell ref="B116:B117"/>
    <mergeCell ref="C116:C117"/>
    <mergeCell ref="D116:D117"/>
    <mergeCell ref="E116:E117"/>
    <mergeCell ref="F116:F117"/>
    <mergeCell ref="Q40:Q42"/>
    <mergeCell ref="O32:O35"/>
    <mergeCell ref="E133:E137"/>
    <mergeCell ref="D133:D137"/>
    <mergeCell ref="C133:C137"/>
    <mergeCell ref="C143:C145"/>
    <mergeCell ref="D143:D145"/>
    <mergeCell ref="E143:E145"/>
    <mergeCell ref="F143:F145"/>
    <mergeCell ref="D140:D142"/>
    <mergeCell ref="P82:P85"/>
    <mergeCell ref="Q82:Q85"/>
    <mergeCell ref="O86:O91"/>
    <mergeCell ref="Q99:Q102"/>
    <mergeCell ref="Q59:Q61"/>
    <mergeCell ref="P92:P94"/>
    <mergeCell ref="O99:O102"/>
    <mergeCell ref="P99:P102"/>
    <mergeCell ref="P86:P91"/>
    <mergeCell ref="E103:E105"/>
    <mergeCell ref="F103:F105"/>
    <mergeCell ref="N103:N105"/>
    <mergeCell ref="E99:E102"/>
    <mergeCell ref="F99:F102"/>
    <mergeCell ref="B133:B137"/>
    <mergeCell ref="Q185:Q186"/>
    <mergeCell ref="P185:P186"/>
    <mergeCell ref="P183:P184"/>
    <mergeCell ref="P133:P137"/>
    <mergeCell ref="Q133:Q137"/>
    <mergeCell ref="F133:F137"/>
    <mergeCell ref="N133:N137"/>
    <mergeCell ref="O133:O137"/>
    <mergeCell ref="F166:F168"/>
    <mergeCell ref="N166:N168"/>
    <mergeCell ref="O166:O168"/>
    <mergeCell ref="P166:P168"/>
    <mergeCell ref="Q166:Q168"/>
    <mergeCell ref="N171:N175"/>
    <mergeCell ref="P171:P175"/>
    <mergeCell ref="Q171:Q175"/>
    <mergeCell ref="N176:N180"/>
    <mergeCell ref="P176:P180"/>
    <mergeCell ref="E181:E182"/>
    <mergeCell ref="E185:E186"/>
    <mergeCell ref="F181:F182"/>
    <mergeCell ref="F185:F186"/>
    <mergeCell ref="N181:N182"/>
    <mergeCell ref="F176:F180"/>
    <mergeCell ref="N187:N188"/>
    <mergeCell ref="O181:O182"/>
    <mergeCell ref="O185:O186"/>
    <mergeCell ref="B171:B175"/>
    <mergeCell ref="E176:E180"/>
    <mergeCell ref="D176:D180"/>
    <mergeCell ref="C176:C180"/>
    <mergeCell ref="B176:B180"/>
    <mergeCell ref="N185:N186"/>
    <mergeCell ref="B181:B182"/>
    <mergeCell ref="B183:B184"/>
    <mergeCell ref="B185:B186"/>
    <mergeCell ref="C181:C182"/>
    <mergeCell ref="C185:C186"/>
    <mergeCell ref="D181:D182"/>
    <mergeCell ref="D185:D186"/>
    <mergeCell ref="F183:F184"/>
    <mergeCell ref="E183:E184"/>
    <mergeCell ref="D183:D184"/>
    <mergeCell ref="C183:C184"/>
    <mergeCell ref="N183:N184"/>
  </mergeCells>
  <phoneticPr fontId="1" type="noConversion"/>
  <printOptions headings="1"/>
  <pageMargins left="0.70866141732283472" right="0.70866141732283472" top="0.74803149606299213" bottom="0.74803149606299213" header="0.31496062992125984" footer="0.31496062992125984"/>
  <pageSetup paperSize="8" scale="62" fitToHeight="0" orientation="landscape" r:id="rId1"/>
  <headerFooter>
    <oddFooter>Σελίδα &amp;P&amp;R4c.Πίνακες Παραρτ.Μεθοδολογικού_ΠΕΚΑ_2η αναθ.3.1.xlsx</oddFooter>
  </headerFooter>
  <rowBreaks count="7" manualBreakCount="7">
    <brk id="31" max="17" man="1"/>
    <brk id="58" max="17" man="1"/>
    <brk id="91" max="17" man="1"/>
    <brk id="115" max="17" man="1"/>
    <brk id="132" max="17" man="1"/>
    <brk id="153" max="17" man="1"/>
    <brk id="180" max="17" man="1"/>
  </rowBreaks>
  <ignoredErrors>
    <ignoredError sqref="N32 N125 N130 N6 N14 N103 N106 N109 N112 N114 N92 N95 N99 N118 N140 N154 N161 N146 N10 N18 N36 N40 N43 N46 N50 N54 N57 N66 N69 N75 N120 N116 N15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E265676276D4543BB11AFED9F4FA674" ma:contentTypeVersion="11" ma:contentTypeDescription="Create a new document." ma:contentTypeScope="" ma:versionID="489af8e6b8a22be9f50cd6b013f474cb">
  <xsd:schema xmlns:xsd="http://www.w3.org/2001/XMLSchema" xmlns:xs="http://www.w3.org/2001/XMLSchema" xmlns:p="http://schemas.microsoft.com/office/2006/metadata/properties" xmlns:ns2="f8753f4c-4ed1-4889-8ca1-d877a73afbbb" targetNamespace="http://schemas.microsoft.com/office/2006/metadata/properties" ma:root="true" ma:fieldsID="ace170b66a2c002ef48a05deb4e9b04c" ns2:_="">
    <xsd:import namespace="f8753f4c-4ed1-4889-8ca1-d877a73afb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753f4c-4ed1-4889-8ca1-d877a73afb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15541B-D6F0-43EA-BE11-5BD557F67903}">
  <ds:schemaRefs>
    <ds:schemaRef ds:uri="http://schemas.microsoft.com/sharepoint/v3/contenttype/forms"/>
  </ds:schemaRefs>
</ds:datastoreItem>
</file>

<file path=customXml/itemProps2.xml><?xml version="1.0" encoding="utf-8"?>
<ds:datastoreItem xmlns:ds="http://schemas.openxmlformats.org/officeDocument/2006/customXml" ds:itemID="{E12927CC-9A6A-411F-AB9B-2522617446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753f4c-4ed1-4889-8ca1-d877a73af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EE9192-D1EB-4DB6-81F6-22729651BF19}">
  <ds:schemaRefs>
    <ds:schemaRef ds:uri="http://schemas.openxmlformats.org/package/2006/metadata/core-properties"/>
    <ds:schemaRef ds:uri="f8753f4c-4ed1-4889-8ca1-d877a73afbbb"/>
    <ds:schemaRef ds:uri="http://www.w3.org/XML/1998/namespace"/>
    <ds:schemaRef ds:uri="http://purl.org/dc/elements/1.1/"/>
    <ds:schemaRef ds:uri="http://purl.org/dc/dcmitype/"/>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3</vt:i4>
      </vt:variant>
    </vt:vector>
  </HeadingPairs>
  <TitlesOfParts>
    <vt:vector size="5" baseType="lpstr">
      <vt:lpstr>Παράρτημα Ι</vt:lpstr>
      <vt:lpstr>Παράρτημα ΙΙ</vt:lpstr>
      <vt:lpstr>'Παράρτημα Ι'!Print_Area</vt:lpstr>
      <vt:lpstr>'Παράρτημα ΙΙ'!Print_Area</vt:lpstr>
      <vt:lpstr>'Παράρτημα ΙΙ'!Print_Titles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ΕΥΣΣΑ_ΜονΒ</dc:creator>
  <cp:lastModifiedBy>ΨΑΡΡΟΥ ΣΤΑΥΡΟΥΛΑ</cp:lastModifiedBy>
  <cp:lastPrinted>2025-12-17T11:37:54Z</cp:lastPrinted>
  <dcterms:created xsi:type="dcterms:W3CDTF">2021-09-08T15:55:36Z</dcterms:created>
  <dcterms:modified xsi:type="dcterms:W3CDTF">2025-12-22T13:28:38Z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0x0101009E265676276D4543BB11AFED9F4FA674</vt:lpwstr>
  </property>
</Properties>
</file>